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19380" windowHeight="8355"/>
  </bookViews>
  <sheets>
    <sheet name="ĐÁNH GIÁ GV" sheetId="1" r:id="rId1"/>
    <sheet name="Sheet2" sheetId="2" r:id="rId2"/>
    <sheet name="Sheet3" sheetId="3" r:id="rId3"/>
  </sheets>
  <calcPr calcId="124519"/>
</workbook>
</file>

<file path=xl/calcChain.xml><?xml version="1.0" encoding="utf-8"?>
<calcChain xmlns="http://schemas.openxmlformats.org/spreadsheetml/2006/main">
  <c r="C79" i="1"/>
  <c r="C78"/>
  <c r="B78"/>
  <c r="I77"/>
  <c r="E77"/>
  <c r="I76"/>
  <c r="E76"/>
  <c r="I75"/>
  <c r="J75" s="1"/>
  <c r="H75"/>
  <c r="G75"/>
  <c r="F75"/>
  <c r="E75"/>
  <c r="D75"/>
  <c r="C75"/>
  <c r="B75"/>
  <c r="I74"/>
  <c r="E74"/>
  <c r="I73"/>
  <c r="E73"/>
  <c r="H72"/>
  <c r="I72" s="1"/>
  <c r="J72" s="1"/>
  <c r="G72"/>
  <c r="F72"/>
  <c r="E72"/>
  <c r="D72"/>
  <c r="C72"/>
  <c r="B72"/>
  <c r="I71"/>
  <c r="E71"/>
  <c r="I70"/>
  <c r="E70"/>
  <c r="I69"/>
  <c r="E69"/>
  <c r="I68"/>
  <c r="E68"/>
  <c r="J67"/>
  <c r="I67"/>
  <c r="H67"/>
  <c r="G67"/>
  <c r="F67"/>
  <c r="E67"/>
  <c r="D67"/>
  <c r="C67"/>
  <c r="B67"/>
  <c r="H66"/>
  <c r="F66"/>
  <c r="E66"/>
  <c r="D66"/>
  <c r="C66"/>
  <c r="B66"/>
  <c r="I65"/>
  <c r="E65"/>
  <c r="I64"/>
  <c r="E64"/>
  <c r="I63"/>
  <c r="J63" s="1"/>
  <c r="H63"/>
  <c r="G63"/>
  <c r="F63"/>
  <c r="E63"/>
  <c r="D63"/>
  <c r="C63"/>
  <c r="B63"/>
  <c r="I62"/>
  <c r="E62"/>
  <c r="I61"/>
  <c r="E61"/>
  <c r="J60"/>
  <c r="I60"/>
  <c r="H60"/>
  <c r="G60"/>
  <c r="F60"/>
  <c r="E60"/>
  <c r="D60"/>
  <c r="C60"/>
  <c r="B60"/>
  <c r="I59"/>
  <c r="E59"/>
  <c r="I58"/>
  <c r="E58"/>
  <c r="I57"/>
  <c r="E57"/>
  <c r="I56"/>
  <c r="E56"/>
  <c r="J55"/>
  <c r="I55"/>
  <c r="H55"/>
  <c r="G55"/>
  <c r="F55"/>
  <c r="E55"/>
  <c r="D55"/>
  <c r="C55"/>
  <c r="B55"/>
  <c r="I54"/>
  <c r="E54"/>
  <c r="I53"/>
  <c r="E53"/>
  <c r="J52"/>
  <c r="I52"/>
  <c r="H52"/>
  <c r="G52"/>
  <c r="F52"/>
  <c r="E52"/>
  <c r="D52"/>
  <c r="C52"/>
  <c r="B52"/>
  <c r="I51"/>
  <c r="E51"/>
  <c r="I50"/>
  <c r="E50"/>
  <c r="J49"/>
  <c r="I49"/>
  <c r="H49"/>
  <c r="G49"/>
  <c r="F49"/>
  <c r="E49"/>
  <c r="D49"/>
  <c r="C49"/>
  <c r="B49"/>
  <c r="I48"/>
  <c r="E48"/>
  <c r="I47"/>
  <c r="E47"/>
  <c r="J46"/>
  <c r="I46"/>
  <c r="H46"/>
  <c r="G46"/>
  <c r="F46"/>
  <c r="E46"/>
  <c r="D46"/>
  <c r="C46"/>
  <c r="B46"/>
  <c r="I45"/>
  <c r="E45"/>
  <c r="I44"/>
  <c r="E44"/>
  <c r="I43"/>
  <c r="E43"/>
  <c r="I42"/>
  <c r="E42"/>
  <c r="I41"/>
  <c r="J41" s="1"/>
  <c r="H41"/>
  <c r="G41"/>
  <c r="F41"/>
  <c r="E41"/>
  <c r="D41"/>
  <c r="C41"/>
  <c r="I40"/>
  <c r="E40"/>
  <c r="I39"/>
  <c r="E39"/>
  <c r="I38"/>
  <c r="E38"/>
  <c r="I37"/>
  <c r="E37"/>
  <c r="I36"/>
  <c r="E36"/>
  <c r="I35"/>
  <c r="E35"/>
  <c r="J34"/>
  <c r="I34"/>
  <c r="H34"/>
  <c r="G34"/>
  <c r="E34"/>
  <c r="F80" s="1"/>
  <c r="D34"/>
  <c r="C34"/>
  <c r="B34"/>
  <c r="I33"/>
  <c r="E33"/>
  <c r="I32"/>
  <c r="E32"/>
  <c r="J31"/>
  <c r="I31"/>
  <c r="H31"/>
  <c r="G31"/>
  <c r="F31"/>
  <c r="E31"/>
  <c r="D31"/>
  <c r="C31"/>
  <c r="B31"/>
  <c r="H30"/>
  <c r="I30" s="1"/>
  <c r="J30" s="1"/>
  <c r="D30"/>
  <c r="D78" s="1"/>
  <c r="C30"/>
  <c r="B30"/>
  <c r="I29"/>
  <c r="E29"/>
  <c r="I28"/>
  <c r="E28"/>
  <c r="H27"/>
  <c r="I27" s="1"/>
  <c r="J27" s="1"/>
  <c r="G27"/>
  <c r="F27"/>
  <c r="E27"/>
  <c r="D27"/>
  <c r="C27"/>
  <c r="B27"/>
  <c r="I26"/>
  <c r="E26"/>
  <c r="I25"/>
  <c r="E25"/>
  <c r="H24"/>
  <c r="I24" s="1"/>
  <c r="G24"/>
  <c r="G16" s="1"/>
  <c r="F24"/>
  <c r="E24"/>
  <c r="D24"/>
  <c r="C24"/>
  <c r="B24"/>
  <c r="I23"/>
  <c r="E23"/>
  <c r="I22"/>
  <c r="E22"/>
  <c r="I21"/>
  <c r="E21"/>
  <c r="I20"/>
  <c r="E20"/>
  <c r="I19"/>
  <c r="E19"/>
  <c r="I18"/>
  <c r="E18"/>
  <c r="H17"/>
  <c r="I17" s="1"/>
  <c r="J17" s="1"/>
  <c r="G17"/>
  <c r="F17"/>
  <c r="E17"/>
  <c r="D17"/>
  <c r="C17"/>
  <c r="B17"/>
  <c r="F16"/>
  <c r="E16"/>
  <c r="D16"/>
  <c r="C16"/>
  <c r="B16"/>
  <c r="G66" l="1"/>
  <c r="G30"/>
  <c r="D79"/>
  <c r="E79" s="1"/>
  <c r="E78"/>
  <c r="F34"/>
  <c r="D80"/>
  <c r="E30"/>
  <c r="F30" s="1"/>
  <c r="H16"/>
  <c r="I16" s="1"/>
  <c r="J16" s="1"/>
  <c r="J80"/>
  <c r="H80"/>
  <c r="J24"/>
  <c r="H78"/>
  <c r="I78" s="1"/>
  <c r="G78"/>
  <c r="G79" s="1"/>
  <c r="I66"/>
  <c r="J66" s="1"/>
  <c r="H79" l="1"/>
  <c r="I79" s="1"/>
</calcChain>
</file>

<file path=xl/sharedStrings.xml><?xml version="1.0" encoding="utf-8"?>
<sst xmlns="http://schemas.openxmlformats.org/spreadsheetml/2006/main" count="162" uniqueCount="150">
  <si>
    <t>PHIẾU ĐÁNH GIÁ, XẾP LOẠI CHUYÊN MÔN, NGHIỆP VỤ CỦA NHÀ GIÁO</t>
  </si>
  <si>
    <t>Năm học: 2017-2018</t>
  </si>
  <si>
    <t xml:space="preserve">         Họ và tên: CHẾ VÂN CẦM</t>
  </si>
  <si>
    <t xml:space="preserve">         Khoa, tổ bộ môn: Khoa Công nghệ may và thời trang</t>
  </si>
  <si>
    <t xml:space="preserve">         Cấp trình độ giảng dạy: Cao đẳng</t>
  </si>
  <si>
    <t xml:space="preserve">         Nhiệm vụ được phân công giảng dạy (Lý thuyết, thực hành, tích hợp): Lý thuyết, thực hành, tích hợp</t>
  </si>
  <si>
    <r>
      <rPr>
        <i/>
        <sz val="13"/>
        <color rgb="FF000000"/>
        <rFont val="Times New Roman"/>
        <charset val="134"/>
      </rPr>
      <t xml:space="preserve">        </t>
    </r>
    <r>
      <rPr>
        <i/>
        <sz val="13"/>
        <color rgb="FFFF0000"/>
        <rFont val="Times New Roman"/>
        <charset val="134"/>
      </rPr>
      <t>Ghi chú: Nhà giáo chỉ cho điểm vào cột: "Nhà giáo tự cho điểm" và ghi các minh chứng vào cột: Các minh chứng của Nhà giáo.
                      Các ô tô màu Nhà giáo không nhập điểm hoặc không ghi các minh chứng vào các ô đó
                     Các Trưởng bộ môn cho điểm Nhà giáo thuộc bộ môn quản lý vào các ô màu hồng (sau khi Trưởng khoa chấm xong).</t>
    </r>
  </si>
  <si>
    <t>Các tiêu chí và tiêu chuẩn</t>
  </si>
  <si>
    <t>Điểm tối đa</t>
  </si>
  <si>
    <t>Nhà giáo tự đánh giá xếp loại</t>
  </si>
  <si>
    <t>Khoa đánh giá, xếp loại</t>
  </si>
  <si>
    <r>
      <rPr>
        <b/>
        <i/>
        <sz val="12"/>
        <color rgb="FF000000"/>
        <rFont val="Times New Roman"/>
        <charset val="134"/>
      </rPr>
      <t xml:space="preserve">Điểm đánh giá đạt được </t>
    </r>
    <r>
      <rPr>
        <b/>
        <i/>
        <sz val="12"/>
        <color rgb="FFFF0000"/>
        <rFont val="Times New Roman"/>
        <charset val="134"/>
      </rPr>
      <t>(Nhà giáo tự cho điểm)</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</si>
  <si>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</si>
  <si>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(Nhà giáo nhập minh chứng ở cột này; Mỗi tiêu chuẩn cho điểm phải có minh chứng)</t>
    </r>
  </si>
  <si>
    <r>
      <rPr>
        <b/>
        <i/>
        <sz val="12"/>
        <color rgb="FF000000"/>
        <rFont val="Times New Roman"/>
        <charset val="134"/>
      </rPr>
      <t xml:space="preserve">Điểm đánh giá đạt được </t>
    </r>
    <r>
      <rPr>
        <b/>
        <i/>
        <sz val="12"/>
        <color rgb="FFFF0000"/>
        <rFont val="Times New Roman"/>
        <charset val="134"/>
      </rPr>
      <t>(Dành cho Trưởng bộ môn)</t>
    </r>
  </si>
  <si>
    <r>
      <rPr>
        <b/>
        <i/>
        <sz val="12"/>
        <color rgb="FF000000"/>
        <rFont val="Times New Roman"/>
        <charset val="134"/>
      </rPr>
      <t xml:space="preserve">Điểm đánh giá đạt được </t>
    </r>
    <r>
      <rPr>
        <b/>
        <i/>
        <sz val="12"/>
        <color rgb="FFFF0000"/>
        <rFont val="Times New Roman"/>
        <charset val="134"/>
      </rPr>
      <t>(Dành cho Trưởng khoa)</t>
    </r>
  </si>
  <si>
    <t>Tỷ lệ % của điểm đánh giá đạt được so với điểm đánh giá tối đa của mỗi tiêu chuẩn</t>
  </si>
  <si>
    <r>
      <rPr>
        <b/>
        <i/>
        <sz val="12"/>
        <color rgb="FF000000"/>
        <rFont val="Times New Roman"/>
        <charset val="134"/>
      </rPr>
      <t>Các minh chứng</t>
    </r>
    <r>
      <rPr>
        <b/>
        <i/>
        <sz val="12"/>
        <color rgb="FFFF0000"/>
        <rFont val="Times New Roman"/>
        <charset val="134"/>
      </rPr>
      <t xml:space="preserve"> (Khoa nhập minh chứng ở cột này; Mỗi tiêu chuẩn cho điểm phải có minh chứng)</t>
    </r>
  </si>
  <si>
    <t xml:space="preserve">     Tiêu chí 1 về Năng lực chuyên môn</t>
  </si>
  <si>
    <t xml:space="preserve">     - Tiêu chuẩn 1: Trình độ chuyên môn</t>
  </si>
  <si>
    <r>
      <rPr>
        <sz val="12"/>
        <color rgb="FF000000"/>
        <rFont val="Times New Roman"/>
        <charset val="134"/>
      </rPr>
      <t xml:space="preserve"> + </t>
    </r>
    <r>
      <rPr>
        <sz val="9"/>
        <color rgb="FF000000"/>
        <rFont val="Times New Roman"/>
        <charset val="134"/>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</si>
  <si>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Bằng tốt nghiệp đại học ngành Thiết kế thời trang.
- Chứng nhận bậc thợ 3/7.</t>
  </si>
  <si>
    <t xml:space="preserve"> Bằng tốt nghiệp đại học ngành Thiết kế thời trang.
- Chứng nhận bậc thợ 3/7.</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</si>
  <si>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</si>
  <si>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</si>
  <si>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</si>
  <si>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Xây dựng các chương trình đào tạo cho khoa; 
Có quan hệ với doanh nghiệp thông qua việc đưa sinh viên đi thực tập</t>
  </si>
  <si>
    <t xml:space="preserve">  + Thực hiện thành thạo các kỹ năng của ngành, nghề được phân công giảng dạy</t>
  </si>
  <si>
    <t xml:space="preserve"> Tham gia giảng dạy các môn thực hành nghề.
- Tham gia hướng dẫn, chấm điểm đồ án môn học cho sinh viên. </t>
  </si>
  <si>
    <t xml:space="preserve">Hướng dẫn dạy thực hành; Hướng dẫn SV thi giỏi nghề cấp thành phố; </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</si>
  <si>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</si>
  <si>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</si>
  <si>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</si>
  <si>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rPr>
        <sz val="12"/>
        <color rgb="FF000000"/>
        <rFont val="Times New Roman"/>
        <charset val="134"/>
      </rPr>
      <t xml:space="preserve"> + </t>
    </r>
    <r>
      <rPr>
        <sz val="9"/>
        <color rgb="FF000000"/>
        <rFont val="Times New Roman"/>
        <charset val="134"/>
      </rPr>
      <t>Đọc và hiểu tài liệu chuyên ngành phục vụ công tác giảng dạy; mô tả được một số công việc cơ bản của ngành, nghề được phân công giảng dạy.</t>
    </r>
  </si>
  <si>
    <t>Đọc được các sách chuyên nghành bằng tiếng anh (Helen Joseph- Armstrong, Draping for Apparel Design, Fairchild Publications, Inc,New York. Shingo Sato- Tranformation Recontruction: ứng dụng dạy môn Thực tập phát triển mẫu trên manacanh)</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</si>
  <si>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</si>
  <si>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</si>
  <si>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Chứng chỉ tin học ứng dụng trình độ A.</t>
  </si>
  <si>
    <r>
      <rPr>
        <sz val="12"/>
        <color rgb="FF000000"/>
        <rFont val="Times New Roman"/>
        <charset val="134"/>
      </rPr>
      <t xml:space="preserve">+ </t>
    </r>
    <r>
      <rPr>
        <sz val="9"/>
        <color rgb="FF000000"/>
        <rFont val="Times New Roman"/>
        <charset val="134"/>
      </rPr>
      <t>Sử dụng thành thạo phần mềm dạy học chuyên ngành để thiết kế bài giảng, tài liệu giảng dạy.</t>
    </r>
  </si>
  <si>
    <t>Sử dụng thành thạo phần mềm Corel, photoshop</t>
  </si>
  <si>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</si>
  <si>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</si>
  <si>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</si>
  <si>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Chứng chỉ sư phạm bậc 2</t>
  </si>
  <si>
    <t xml:space="preserve">  + Có thời gian tham gia giảng dạy ít nhất 12 tháng.</t>
  </si>
  <si>
    <t xml:space="preserve"> 5 năm giảng dạy.</t>
  </si>
  <si>
    <t xml:space="preserve">     - Tiêu chuẩn 2: Chuẩn bị hoạt động giảng dạy</t>
  </si>
  <si>
    <r>
      <rPr>
        <sz val="11"/>
        <color theme="1"/>
        <rFont val="Times New Roman"/>
        <charset val="134"/>
      </rPr>
      <t xml:space="preserve"> </t>
    </r>
    <r>
      <rPr>
        <sz val="9"/>
        <color rgb="FF000000"/>
        <rFont val="Times New Roman"/>
        <charset val="134"/>
      </rPr>
      <t>+ Lập được kế hoạch giảng dạy môn học, mô-đun được phân công trên cơ sở chương trình, kế hoạch đào tạo của cả khóa học.</t>
    </r>
  </si>
  <si>
    <t>Có kế hoạch giảng dạy cho từng môn học
Lịch giảng dạy theo học kỳ theo kế hoạch đào tạo
Kế hoạch giảng dạy học kỳ và năm học</t>
  </si>
  <si>
    <t xml:space="preserve">  + Soạn giáo án theo quy định, thể hiện được các hoạt động dạy và học.</t>
  </si>
  <si>
    <t>Giáo án các môn phụ trách . Sổ tay giáo viên bộ môn</t>
  </si>
  <si>
    <t xml:space="preserve"> + Lựa chọn phương pháp dạy học phù hợp cho các bài học của chương trình môn học, mô-đun được phân công giảng dạy.</t>
  </si>
  <si>
    <t>Có giáo án, dự giờ và đánh giá tổ bộ môn và khoa
Kết hợp các  phương pháp dạy học
Gíao án (9+3) và CĐ, TC phải khác nhau</t>
  </si>
  <si>
    <t xml:space="preserve">  + Chuẩn bị đầy đủ các phương tiện dạy học, thiết bị, nguyên, nhiên, vật liệu thực hành cần thiết</t>
  </si>
  <si>
    <t>Chuẩn bị mẫu vật thật trong giảng dạy các môn học thực hành.
- Chuẩn bị hình ảnh minh họa bài học trong giảng dạy các môn học lý thuyết.
- Thiết kế bài giảng bằng phần mềm PowerPoint.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</si>
  <si>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</si>
  <si>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</si>
  <si>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Thực hiện mô hình dạy học trang trí tại các xưởng học thực hành.
- Trang trí các xưởng học thực hành phục vụ công tác tuyển sinh của nhà trường.  </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</si>
  <si>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</si>
  <si>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</si>
  <si>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Có Giảng dạy hệ trung cấp
Có Giảng dạy hệ Cao đẳng
Dạy đúng chương trình
Thực hiện theo kế hoạch</t>
  </si>
  <si>
    <t xml:space="preserve"> + Thực hiện các giờ dạy lý thuyết, thực hành, tích hợp theo quy định</t>
  </si>
  <si>
    <t>Tham gia giảng dạy các môn học lý thuyết và thực  hành nghề:
+ Thiết kế trang phục căn bản trên manequin
+ Mỹ thuật trang phục
+ Thực tập may trang phục 1
+ Thực tập may váy, áo đầm.
+ Thực tập may quần tây, sơ mi nam nữ.
+ Thực tập phát triển mẫu trên manequin.
+ Thực tập mỹ thuật trang phục.
+ Đồ án môn học.</t>
  </si>
  <si>
    <t>Có dạy  học phần lý thuyết 
Có dạy học phần Thực hành
Có dạy học phần Tích hợp</t>
  </si>
  <si>
    <t xml:space="preserve"> + Vận dụng, kết hợp các phương pháp dạy học để phát huy tính tích cực, sáng tạo, phát triển năng lực tự học của người học</t>
  </si>
  <si>
    <t>Có kết hợp các phương pháp dạy học để phát huy tính tích cực
 Có Hướng dẵn cho Sinh viên đọc tài liệu chuẩn bị bài ở nhà
Có Hướng dẵn cho Sinh viên tìm tòi thông tin liên  quan trên mạng
Có Hướng dẵn cho Sinh viên tìm tòi mẫu sáng tạo mới liên  quan trên mạng</t>
  </si>
  <si>
    <t>  + Sử dụng thành thạo các phương tiện, thiết bị dạy học để nâng cao hiệu quả giảng dạy, đảm bảo chất lượng giáo dục nghề nghiệp</t>
  </si>
  <si>
    <t>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</si>
  <si>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</si>
  <si>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</si>
  <si>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Lập sổ theo dõi đánh giá kết quả học tập của người học qua các hoạt động
Chuần bị bài ở nhà,
Chuyên cần học tâp tại lớp
Sáng tạo trong học tập</t>
  </si>
  <si>
    <t xml:space="preserve"> + Thực hiện việc kiểm tra, đánh giá toàn diện, chính xác, mang tính giáo dục và đúng quy định; sử dụng kết quả kiểm tra, đánh giá để điều chỉnh hoạt động dạy và học</t>
  </si>
  <si>
    <t>Thực hiện các hoạt động kiểm tra đánh giá theo các hình thức:
+ Thực hành.
+ Tự luận.
+ Trắc nghiệm.</t>
  </si>
  <si>
    <t xml:space="preserve">  - Tiêu chuẩn 5: Quản lý hồ sơ dạy học</t>
  </si>
  <si>
    <t xml:space="preserve">  + Thực hiện đầy đủ các quy định về sử dụng biểu mẫu, sổ sách, hồ sơ dạy học.</t>
  </si>
  <si>
    <t>Lịch giảng dạy.
- Sổ tay giáo viên.
- Bài giảng môn học.
- Giáo án môn học.
- Sổ chủ nhiệm.</t>
  </si>
  <si>
    <r>
      <rPr>
        <sz val="12"/>
        <color rgb="FF000000"/>
        <rFont val="Times New Roman"/>
        <charset val="134"/>
      </rPr>
      <t xml:space="preserve">  </t>
    </r>
    <r>
      <rPr>
        <sz val="9"/>
        <color rgb="FF000000"/>
        <rFont val="Times New Roman"/>
        <charset val="134"/>
      </rPr>
      <t>+ Bảo quản, lưu trữ, sử dụng hồ sơ dạy học theo quy định</t>
    </r>
  </si>
  <si>
    <t>Lưu trữ hồ sơ chuyên môn theo đúng quy định (gởi file + bảng in)</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</si>
  <si>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</si>
  <si>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</si>
  <si>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Tham gia XD chương trình, chỉnh lý chương trình, giáo trình, tài liệu đào tạo trình độ cao đẳng</t>
  </si>
  <si>
    <t xml:space="preserve"> + Chủ trì hoặc tham gia biên soạn, chỉnh lý chương trình, giáo trình, tài liệu đào tạo trình độ cao đẳng; chương trình bồi dưỡng nghề nghiệp.</t>
  </si>
  <si>
    <t>Tham gia biên soạn Đề cương chi tiết: Chương trình Thiết kế thời trang.
-  Tham gia biên soạn Giáo trình chuyên ngành may</t>
  </si>
  <si>
    <r>
      <rPr>
        <sz val="12"/>
        <color theme="1"/>
        <rFont val="Times New Roman"/>
        <charset val="134"/>
      </rPr>
      <t xml:space="preserve">  </t>
    </r>
    <r>
      <rPr>
        <sz val="12"/>
        <color rgb="FF000000"/>
        <rFont val="Times New Roman"/>
        <charset val="134"/>
      </rPr>
      <t>- Tiêu chuẩn 7 về Xây dựng kế hoạch, thực hiện các hoạt động giáo dục</t>
    </r>
  </si>
  <si>
    <t xml:space="preserve">  + Xây dựng được kế hoạch giáo dục người học thông qua giảng dạy và qua các hoạt động khác</t>
  </si>
  <si>
    <t>Tham gia đưa sinh viên – học sinh đi thực tập tốt nghiệp tại các Doanh nghiệp may.
- Tham gia đưa sinh viên – học sinh đi tham quan thực tế tại các Doanh nghiệp may.
- Tham gia tổ chức cho sinh viên – học sinh biểu diễn thời trang.</t>
  </si>
  <si>
    <t xml:space="preserve">  + Thực hiện việc giáo dục đạo đức nghề nghiệp, thái độ nghề nghiệp thông qua việc giảng dạy môn học, mô-đun theo kế hoạch đã xây dựng.</t>
  </si>
  <si>
    <t xml:space="preserve">Tham gia công tác chủ nhiệm. Hướng dẫn đồ án
- Định hướng giáo dục nghề nghiệp cho sinh viên – học sinh trong quá trình giảng dạy các môn học lý thuyết và thực hành nghề.
- Giáo dục thái độ và tác phong cho  sinh viên – học sinh trong quá trình giảng dạy.
- Giáo dục  cho  sinh viên – học sinh ý thức giữ gìn vệ sinh trong xưởng thực hành. </t>
  </si>
  <si>
    <t xml:space="preserve">  + Vận dụng các hiểu biết về tâm lý, giáo dục vào thực hiện hoạt động giáo dục người học</t>
  </si>
  <si>
    <t>Thực hiện công tác chủ nhiệm.
- Rèn luyện cho sinh viên – học sinh kỹ năng giao tiếp.</t>
  </si>
  <si>
    <t xml:space="preserve">  + Đánh giá kết quả các mặt rèn luyện đạo đức của người học theo quy định một cách chính xác, công bằng và có tác dụng giáo dục</t>
  </si>
  <si>
    <t xml:space="preserve">  Thực hiện đánh giá kết quả rèn luyện của sinh viên lớp chủ nhiệm.</t>
  </si>
  <si>
    <t>Điểm danh SV theo môn học trên lớp và nhập vào phần mềm PMT-EMSvà  CN</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</si>
  <si>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</si>
  <si>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</si>
  <si>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Quản lý được các thông tin liên quan đến người học và sử dụng hiệu quả các thông tin vào giáo dục, dạy học, quản lý người học
 Quản lý trực tiếp trên lớp, thông qua GVCN, CVHT, cán bộ lớp, Email, điện thoại và phần mềm PMT-EMS</t>
  </si>
  <si>
    <t xml:space="preserve">  + Xây dựng môi trường giáo dục, học tập lành mạnh, thuận lợi, dân chủ, hợp tác</t>
  </si>
  <si>
    <t>Tư vấn định hướng nghề nghiệp cho sinh viên – học sinh.
- Tham gia tổ chức cho sinh viên – học sinh biểu diễn thời trang.</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</si>
  <si>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</si>
  <si>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</si>
  <si>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Thường xuyên trao đổi thông tin với gia đình người học.</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</si>
  <si>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</si>
  <si>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Quan hệ với các doanh nghiệp để hỗ trợ trong đào tạo như: Thăm quan, Thực Tập (liên hệ với cty thời trang Ban Mai cho SV khóa 15 thực tập)</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</si>
  <si>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</si>
  <si>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</si>
  <si>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</si>
  <si>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Phiếu dự giờ; 
họp chuyên môn của tổ và khoa; 
Tham gia học nâng cao chuyên môn do khoa và trường tổ chức (Chứng chỉ lý luận dạy học đại học.)
</t>
  </si>
  <si>
    <t xml:space="preserve">  + Tham gia hội giảng các cấp</t>
  </si>
  <si>
    <t>Tham gia hội giảng cấp Trường.</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</si>
  <si>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</si>
  <si>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</si>
  <si>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</si>
  <si>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</si>
  <si>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Hướng dẫn SV thực tập TN  tại các doanh nghiệp; 
Hướng dẫn luận văn TN, dồ án có sản phẩm</t>
  </si>
  <si>
    <t xml:space="preserve">  + Tham gia bồi dưỡng nâng cao, luyện tay nghề cho học sinh, sinh viên giỏi các cấp</t>
  </si>
  <si>
    <t>Tham gia hướng dẫn sinh viên lớp chủ nhiệm tham gia thi học sinh giỏi nghề cấp Khoa.
- Tham gia hướng dẫn sinh viên tham gia thi học sinh giỏi nghề cấp Thành Đoàn.
- Tham gia hướng dẫn sinh viên tham gia thi học sinh giỏi nghề do Bộ lao động Thương binh xã hội tổ chức.</t>
  </si>
  <si>
    <t>Tham gia hướng dẫn SV tham gia thi giỏi nghề cấp thành, cấp khoa, cấp trường có minh chứng</t>
  </si>
  <si>
    <t xml:space="preserve">  - Tiêu chuẩn 3: Nghiên cứu khoa học</t>
  </si>
  <si>
    <t xml:space="preserve">  + Có kiến thức, kỹ năng cơ bản về nghiên cứu khoa học và công nghệ</t>
  </si>
  <si>
    <t>Bảng điểm đại học</t>
  </si>
  <si>
    <t xml:space="preserve">  + Chủ trì hoặc tham gia đề tài nghiên cứu khoa học từ cấp cơ sở trở lên.</t>
  </si>
  <si>
    <t>Tổng số điểm đánh giá</t>
  </si>
  <si>
    <t>Điểm quy đổi</t>
  </si>
  <si>
    <t>Xếp loại</t>
  </si>
  <si>
    <r>
      <rPr>
        <i/>
        <sz val="13"/>
        <color theme="1"/>
        <rFont val="Times New Roman"/>
        <charset val="134"/>
      </rPr>
      <t>TP. HCM, ngày…..tháng…..năm 2018</t>
    </r>
    <r>
      <rPr>
        <sz val="13"/>
        <color theme="1"/>
        <rFont val="Times New Roman"/>
        <charset val="134"/>
      </rPr>
      <t xml:space="preserve">
</t>
    </r>
    <r>
      <rPr>
        <b/>
        <sz val="13"/>
        <color theme="1"/>
        <rFont val="Times New Roman"/>
        <charset val="134"/>
      </rPr>
      <t>Nhà giáo tự đánh giá</t>
    </r>
    <r>
      <rPr>
        <sz val="13"/>
        <color theme="1"/>
        <rFont val="Times New Roman"/>
        <charset val="134"/>
      </rPr>
      <t xml:space="preserve">
</t>
    </r>
    <r>
      <rPr>
        <i/>
        <sz val="13"/>
        <color theme="1"/>
        <rFont val="Times New Roman"/>
        <charset val="134"/>
      </rPr>
      <t>(ký và ghi rõ họ, tên)</t>
    </r>
  </si>
  <si>
    <r>
      <rPr>
        <i/>
        <sz val="13"/>
        <color rgb="FF000000"/>
        <rFont val="Times New Roman"/>
        <charset val="134"/>
      </rPr>
      <t xml:space="preserve">TP.HCM, ngày…… tháng …… năm 2018
</t>
    </r>
    <r>
      <rPr>
        <b/>
        <sz val="13"/>
        <color rgb="FF000000"/>
        <rFont val="Times New Roman"/>
        <charset val="134"/>
      </rPr>
      <t>Trưởng khoa</t>
    </r>
    <r>
      <rPr>
        <i/>
        <sz val="13"/>
        <color rgb="FF000000"/>
        <rFont val="Times New Roman"/>
        <charset val="134"/>
      </rPr>
      <t xml:space="preserve">
(ký và ghi rõ họ, tên)</t>
    </r>
  </si>
  <si>
    <r>
      <rPr>
        <b/>
        <sz val="9"/>
        <color theme="1"/>
        <rFont val="Calibri"/>
        <charset val="134"/>
      </rPr>
      <t xml:space="preserve">                     </t>
    </r>
    <r>
      <rPr>
        <b/>
        <sz val="9"/>
        <color theme="1"/>
        <rFont val="Times New Roman"/>
        <charset val="134"/>
      </rPr>
      <t xml:space="preserve"> CHẾ VÂN CẦM</t>
    </r>
  </si>
  <si>
    <t xml:space="preserve">          TRƯƠNG VIỆT KHÁNH TRANG</t>
  </si>
  <si>
    <t>Chưa cò chứng chỉ anh văn B1</t>
  </si>
  <si>
    <r>
      <t xml:space="preserve">+ </t>
    </r>
    <r>
      <rPr>
        <sz val="9"/>
        <color rgb="FF000000"/>
        <rFont val="Times New Roman"/>
        <family val="1"/>
      </rPr>
      <t>Có</t>
    </r>
    <r>
      <rPr>
        <sz val="12"/>
        <color rgb="FF000000"/>
        <rFont val="Times New Roman"/>
        <family val="1"/>
      </rPr>
      <t xml:space="preserve"> s</t>
    </r>
    <r>
      <rPr>
        <sz val="9"/>
        <color rgb="FF000000"/>
        <rFont val="Times New Roman"/>
        <family val="1"/>
      </rPr>
      <t>ử dụng  phần mềm dạy học  để thiết kế bài giảng, tài liệu giảng dạy.</t>
    </r>
  </si>
  <si>
    <t>- Chưa có chứng chỉ  sư phạm dạy nghề dạy trình độ trung cấp nghề, cao đẳng nghề.
'- Chứng chỉ sư phạm dạy nghề bậc 2</t>
  </si>
  <si>
    <t>Dự giờ; 
Tham gia biên soạn các chương trình đào tạo cho khoa;
Hướng dẫn SV thi giỏi nghề cấp thành phố;</t>
  </si>
  <si>
    <t xml:space="preserve">Tham gia biên soạn các chương trình đào tạo cho khoa;;
 Hướng dẫn SV thi giỏi nghề cấp thành phố; </t>
  </si>
  <si>
    <t xml:space="preserve">Tham gia biên soạn các chương trình đào tạo cho khoa;
 Hướng dẫn SV thi giỏi nghề cấp thành phố; </t>
  </si>
  <si>
    <t xml:space="preserve">
 -Có giáo án các học phần
 -Ghi chép sổ tay giáo viên
-Có bài giảng học phần giảng dạy
</t>
  </si>
  <si>
    <t xml:space="preserve">
-Có giáo án các học phần, dự giờ  tổ bộ môn và khoa đánh giá đạt kết quả tốt 
-Kết hợp các phương pháp dạy học 
</t>
  </si>
  <si>
    <t xml:space="preserve">
-Có biên soạn bài giảng trình chiếu
- Có hướng dẫn  may mẫu Sản phẩm giảng dạy
-Chuẩn bị đầy đủ các phương tiện,máy chiếu thiết bị nguyên, nhiên, vật liệu thực hành.
</t>
  </si>
  <si>
    <t xml:space="preserve">Có tham gia thiết kế, và bố trí trang sắp xếp máy may, manacanh mẫu trong xưởng 
 </t>
  </si>
  <si>
    <t xml:space="preserve">Tổ chức dạy học phù hợp với ngành nghề đào tạo
- Có Giảng dạy hệ trung cấp
-Có Giảng dạy hệ Cao đẳng
-Dạy đúng chương trình, nội dung
-Thực hiện theo kế hoạch
Thực hiện theo kế hoạch, chương trình, nội dung
</t>
  </si>
  <si>
    <t>Có sử dụng thành thạo các phương tiện, thiết bị dạy học để nâng cao hiệu quả giảng dạy
Đảm bảo chất lượng giáo dục nghề nghiệp</t>
  </si>
  <si>
    <t xml:space="preserve">
- Theo dõi đánh giá kết quả học tập của người học 
- Đánh giá kết quả học tập của người học phù hợp với môn học
Theo đề cương chi tiết của môn học, theo quy định của bộ môn và phòng Khảo thí và Đảm bảo chất lượng.
</t>
  </si>
  <si>
    <t xml:space="preserve">
-Thực hiện việc kiểm tra, đánh giá toàn diện, chính xác, mang tính giáo dục và đúng quy định
-Sử dụng kết quả kiểm tra, đánh giá để điều chỉnh chương trình, hoạt động dạy và học
 Giảng dạy theo đề cương chi tiết của môn học, theo quy định của bộ môn và phòng Khảo thí và Đảm bảo chất lượng.
</t>
  </si>
  <si>
    <t xml:space="preserve">Ghi chép đầy đủ sổ tay giáo viên 
- Ghi chép Sổ lên lớp
-Giáo án
- Có Đề cương chi tiết
- Có Bài giảng
</t>
  </si>
  <si>
    <t xml:space="preserve">
Có lưu trữ
-Sổ tay giáo viên 
-Giáo án
-Bài giảng
</t>
  </si>
  <si>
    <t xml:space="preserve">
-Theo kế hoạch giảng dạy cho từng môn học; 
- GV hướng dẫn đồ án,.
'- Tham gia tư vấn tuyển sinh.
'- SHCN
</t>
  </si>
  <si>
    <t xml:space="preserve">
--Lập kế hoạch cho GV hướng dẫn đồ án,.
-Hướng dẫn SV  thực tập tại các doanh nghiệp.
</t>
  </si>
  <si>
    <t xml:space="preserve">
--Hướng dẫn đồ án,.
-Hướng dẫn SV  thực tập tại các doanh nghiệp.
'- SHCN.
'- Tham gia hướng dẫn sv biểu diễn thời trang
</t>
  </si>
  <si>
    <t xml:space="preserve"> Quản lý vệ sinh, ATLD xưởng tốt khi lên lớp</t>
  </si>
  <si>
    <t xml:space="preserve">3
-Giám sát việc học tập, rèn luyện của người học;
- Thực hiện công tác GVCN
</t>
  </si>
  <si>
    <t xml:space="preserve">Tham gia dự giờ; 
họp chuyên môn của tổ và khoa; 
</t>
  </si>
</sst>
</file>

<file path=xl/styles.xml><?xml version="1.0" encoding="utf-8"?>
<styleSheet xmlns="http://schemas.openxmlformats.org/spreadsheetml/2006/main">
  <numFmts count="1">
    <numFmt numFmtId="164" formatCode="0.0%"/>
  </numFmts>
  <fonts count="31">
    <font>
      <sz val="11"/>
      <color theme="1"/>
      <name val="Calibri"/>
      <charset val="134"/>
      <scheme val="minor"/>
    </font>
    <font>
      <sz val="12"/>
      <color theme="1"/>
      <name val="Times New Roman"/>
      <charset val="134"/>
    </font>
    <font>
      <b/>
      <sz val="14"/>
      <color rgb="FF000000"/>
      <name val="Times New Roman"/>
      <charset val="134"/>
    </font>
    <font>
      <sz val="13"/>
      <color rgb="FF000000"/>
      <name val="Times New Roman"/>
      <charset val="134"/>
    </font>
    <font>
      <i/>
      <sz val="13"/>
      <color rgb="FF000000"/>
      <name val="Times New Roman"/>
      <charset val="134"/>
    </font>
    <font>
      <b/>
      <sz val="22"/>
      <color rgb="FFFF0000"/>
      <name val="Times New Roman"/>
      <charset val="134"/>
    </font>
    <font>
      <b/>
      <sz val="12"/>
      <color rgb="FF000000"/>
      <name val="Times New Roman"/>
      <charset val="134"/>
    </font>
    <font>
      <b/>
      <sz val="13"/>
      <color rgb="FF000000"/>
      <name val="Times New Roman"/>
      <charset val="134"/>
    </font>
    <font>
      <b/>
      <i/>
      <sz val="12"/>
      <color rgb="FF000000"/>
      <name val="Times New Roman"/>
      <charset val="134"/>
    </font>
    <font>
      <b/>
      <sz val="12"/>
      <color rgb="FFFF0000"/>
      <name val="Times New Roman"/>
      <charset val="134"/>
    </font>
    <font>
      <sz val="12"/>
      <color rgb="FF000000"/>
      <name val="Times New Roman"/>
      <charset val="134"/>
    </font>
    <font>
      <sz val="12"/>
      <color rgb="FF000000"/>
      <name val="Cambria"/>
      <charset val="134"/>
    </font>
    <font>
      <sz val="9"/>
      <color rgb="FF000000"/>
      <name val="Times New Roman"/>
      <charset val="134"/>
    </font>
    <font>
      <sz val="11"/>
      <color rgb="FF000000"/>
      <name val="Cambria"/>
      <charset val="134"/>
    </font>
    <font>
      <b/>
      <sz val="9"/>
      <color rgb="FF000000"/>
      <name val="Times New Roman"/>
      <charset val="134"/>
    </font>
    <font>
      <sz val="11"/>
      <color theme="1"/>
      <name val="Times New Roman"/>
      <charset val="134"/>
    </font>
    <font>
      <b/>
      <sz val="12"/>
      <name val="Times New Roman"/>
      <charset val="134"/>
    </font>
    <font>
      <sz val="12"/>
      <name val="Times New Roman"/>
      <charset val="134"/>
    </font>
    <font>
      <b/>
      <sz val="12"/>
      <color theme="1"/>
      <name val="Times New Roman"/>
      <charset val="134"/>
    </font>
    <font>
      <sz val="9"/>
      <color theme="1"/>
      <name val="Times New Roman"/>
      <charset val="134"/>
    </font>
    <font>
      <sz val="13"/>
      <color theme="1"/>
      <name val="Times New Roman"/>
      <charset val="134"/>
    </font>
    <font>
      <b/>
      <sz val="9"/>
      <color theme="1"/>
      <name val="Calibri"/>
      <charset val="134"/>
      <scheme val="minor"/>
    </font>
    <font>
      <b/>
      <sz val="9"/>
      <color theme="1"/>
      <name val="Times New Roman"/>
      <charset val="134"/>
    </font>
    <font>
      <i/>
      <sz val="13"/>
      <color rgb="FFFF0000"/>
      <name val="Times New Roman"/>
      <charset val="134"/>
    </font>
    <font>
      <b/>
      <i/>
      <sz val="12"/>
      <color rgb="FFFF0000"/>
      <name val="Times New Roman"/>
      <charset val="134"/>
    </font>
    <font>
      <i/>
      <sz val="13"/>
      <color theme="1"/>
      <name val="Times New Roman"/>
      <charset val="134"/>
    </font>
    <font>
      <b/>
      <sz val="13"/>
      <color theme="1"/>
      <name val="Times New Roman"/>
      <charset val="134"/>
    </font>
    <font>
      <b/>
      <sz val="9"/>
      <color theme="1"/>
      <name val="Calibri"/>
      <charset val="134"/>
    </font>
    <font>
      <sz val="9"/>
      <color rgb="FF000000"/>
      <name val="Times New Roman"/>
      <family val="1"/>
    </font>
    <font>
      <sz val="12"/>
      <color rgb="FF000000"/>
      <name val="Times New Roman"/>
      <family val="1"/>
    </font>
    <font>
      <sz val="9"/>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66FFFF"/>
        <bgColor indexed="64"/>
      </patternFill>
    </fill>
    <fill>
      <patternFill patternType="solid">
        <fgColor rgb="FFFFFF99"/>
        <bgColor indexed="64"/>
      </patternFill>
    </fill>
    <fill>
      <patternFill patternType="solid">
        <fgColor theme="4" tint="0.79995117038483843"/>
        <bgColor indexed="64"/>
      </patternFill>
    </fill>
    <fill>
      <patternFill patternType="solid">
        <fgColor rgb="FFFFCCFF"/>
        <bgColor indexed="64"/>
      </patternFill>
    </fill>
    <fill>
      <patternFill patternType="solid">
        <fgColor theme="8" tint="0.79995117038483843"/>
        <bgColor indexed="64"/>
      </patternFill>
    </fill>
    <fill>
      <patternFill patternType="solid">
        <fgColor rgb="FFFFFF00"/>
        <bgColor indexed="64"/>
      </patternFill>
    </fill>
  </fills>
  <borders count="9">
    <border>
      <left/>
      <right/>
      <top/>
      <bottom/>
      <diagonal/>
    </border>
    <border>
      <left/>
      <right/>
      <top/>
      <bottom style="medium">
        <color auto="1"/>
      </bottom>
      <diagonal/>
    </border>
    <border>
      <left style="medium">
        <color auto="1"/>
      </left>
      <right style="medium">
        <color auto="1"/>
      </right>
      <top style="medium">
        <color auto="1"/>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medium">
        <color auto="1"/>
      </right>
      <top style="medium">
        <color auto="1"/>
      </top>
      <bottom/>
      <diagonal/>
    </border>
  </borders>
  <cellStyleXfs count="1">
    <xf numFmtId="0" fontId="0" fillId="0" borderId="0"/>
  </cellStyleXfs>
  <cellXfs count="91">
    <xf numFmtId="0" fontId="0" fillId="0" borderId="0" xfId="0"/>
    <xf numFmtId="0" fontId="0" fillId="0" borderId="0" xfId="0" applyFill="1"/>
    <xf numFmtId="0" fontId="1" fillId="0" borderId="0" xfId="0" applyFont="1"/>
    <xf numFmtId="0" fontId="3" fillId="0" borderId="0" xfId="0" applyFont="1" applyAlignment="1">
      <alignment horizontal="left" vertical="center"/>
    </xf>
    <xf numFmtId="0" fontId="5" fillId="0" borderId="1" xfId="0" applyFont="1" applyBorder="1" applyAlignment="1">
      <alignment horizontal="center"/>
    </xf>
    <xf numFmtId="0" fontId="5" fillId="0" borderId="1" xfId="0" applyFont="1" applyFill="1" applyBorder="1" applyAlignment="1">
      <alignment horizontal="center"/>
    </xf>
    <xf numFmtId="0" fontId="8" fillId="0" borderId="7" xfId="0" applyFont="1" applyFill="1" applyBorder="1" applyAlignment="1">
      <alignment horizontal="center" vertical="center" wrapText="1"/>
    </xf>
    <xf numFmtId="0" fontId="8" fillId="2" borderId="7" xfId="0" applyFont="1" applyFill="1" applyBorder="1" applyAlignment="1">
      <alignment horizontal="center" vertical="center" wrapText="1"/>
    </xf>
    <xf numFmtId="0" fontId="6" fillId="3" borderId="7" xfId="0" applyFont="1" applyFill="1" applyBorder="1" applyAlignment="1">
      <alignment horizontal="justify" vertical="center" wrapText="1"/>
    </xf>
    <xf numFmtId="0" fontId="9" fillId="3" borderId="7" xfId="0" applyFont="1" applyFill="1" applyBorder="1" applyAlignment="1">
      <alignment horizontal="center" vertical="center" wrapText="1"/>
    </xf>
    <xf numFmtId="164" fontId="9" fillId="3" borderId="7" xfId="0" applyNumberFormat="1" applyFont="1" applyFill="1" applyBorder="1" applyAlignment="1">
      <alignment horizontal="center" vertical="center" wrapText="1"/>
    </xf>
    <xf numFmtId="0" fontId="6" fillId="3" borderId="7" xfId="0" applyFont="1" applyFill="1" applyBorder="1" applyAlignment="1">
      <alignment horizontal="center" vertical="center" wrapText="1"/>
    </xf>
    <xf numFmtId="0" fontId="10" fillId="4" borderId="7" xfId="0" applyFont="1" applyFill="1" applyBorder="1" applyAlignment="1">
      <alignment horizontal="justify" vertical="center" wrapText="1"/>
    </xf>
    <xf numFmtId="0" fontId="6" fillId="4" borderId="7" xfId="0" applyFont="1" applyFill="1" applyBorder="1" applyAlignment="1">
      <alignment horizontal="center" vertical="center" wrapText="1"/>
    </xf>
    <xf numFmtId="164" fontId="6" fillId="4" borderId="7" xfId="0" applyNumberFormat="1" applyFont="1" applyFill="1" applyBorder="1" applyAlignment="1">
      <alignment horizontal="center" vertical="center" wrapText="1"/>
    </xf>
    <xf numFmtId="0" fontId="10" fillId="2" borderId="7" xfId="0" applyFont="1" applyFill="1" applyBorder="1" applyAlignment="1">
      <alignment horizontal="justify" vertical="center" wrapText="1"/>
    </xf>
    <xf numFmtId="0" fontId="10" fillId="5" borderId="7" xfId="0" applyFont="1" applyFill="1" applyBorder="1" applyAlignment="1">
      <alignment horizontal="center" vertical="center" wrapText="1"/>
    </xf>
    <xf numFmtId="0" fontId="10" fillId="2" borderId="7" xfId="0" applyFont="1" applyFill="1" applyBorder="1" applyAlignment="1">
      <alignment horizontal="center" vertical="center" wrapText="1"/>
    </xf>
    <xf numFmtId="1" fontId="10" fillId="0" borderId="3" xfId="0" applyNumberFormat="1" applyFont="1" applyFill="1" applyBorder="1" applyAlignment="1">
      <alignment horizontal="center" vertical="center" wrapText="1"/>
    </xf>
    <xf numFmtId="164" fontId="10" fillId="5" borderId="7" xfId="0" applyNumberFormat="1" applyFont="1" applyFill="1" applyBorder="1" applyAlignment="1">
      <alignment horizontal="center" vertical="center" wrapText="1"/>
    </xf>
    <xf numFmtId="0" fontId="11" fillId="0" borderId="0" xfId="0" applyFont="1" applyAlignment="1">
      <alignment horizontal="justify" vertical="center" wrapText="1"/>
    </xf>
    <xf numFmtId="1" fontId="10" fillId="6" borderId="3" xfId="0" applyNumberFormat="1" applyFont="1" applyFill="1" applyBorder="1" applyAlignment="1">
      <alignment horizontal="center" vertical="center" wrapText="1"/>
    </xf>
    <xf numFmtId="1" fontId="10" fillId="7" borderId="3" xfId="0" applyNumberFormat="1" applyFont="1" applyFill="1" applyBorder="1" applyAlignment="1">
      <alignment horizontal="center" vertical="center" wrapText="1"/>
    </xf>
    <xf numFmtId="0" fontId="12" fillId="2" borderId="7" xfId="0" applyFont="1" applyFill="1" applyBorder="1" applyAlignment="1">
      <alignment horizontal="justify" vertical="center" wrapText="1"/>
    </xf>
    <xf numFmtId="164" fontId="10" fillId="5" borderId="3" xfId="0" applyNumberFormat="1" applyFont="1" applyFill="1" applyBorder="1" applyAlignment="1">
      <alignment horizontal="center" vertical="center" wrapText="1"/>
    </xf>
    <xf numFmtId="0" fontId="12" fillId="2" borderId="7" xfId="0" applyFont="1" applyFill="1" applyBorder="1" applyAlignment="1">
      <alignment horizontal="center" vertical="center" wrapText="1"/>
    </xf>
    <xf numFmtId="1" fontId="10" fillId="6" borderId="4" xfId="0" applyNumberFormat="1" applyFont="1" applyFill="1" applyBorder="1" applyAlignment="1">
      <alignment horizontal="center" vertical="center" wrapText="1"/>
    </xf>
    <xf numFmtId="0" fontId="12" fillId="2" borderId="5" xfId="0" applyFont="1" applyFill="1" applyBorder="1" applyAlignment="1">
      <alignment horizontal="center" vertical="center" wrapText="1"/>
    </xf>
    <xf numFmtId="0" fontId="13" fillId="0" borderId="0" xfId="0" applyFont="1" applyAlignment="1">
      <alignment vertical="center" wrapText="1"/>
    </xf>
    <xf numFmtId="0" fontId="10" fillId="5" borderId="2"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2" fillId="2" borderId="2"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5" fillId="2" borderId="7" xfId="0" applyFont="1" applyFill="1" applyBorder="1" applyAlignment="1">
      <alignment horizontal="justify" vertical="center" wrapText="1"/>
    </xf>
    <xf numFmtId="0" fontId="1" fillId="4" borderId="7" xfId="0" applyFont="1" applyFill="1" applyBorder="1" applyAlignment="1">
      <alignment horizontal="justify" vertical="center" wrapText="1"/>
    </xf>
    <xf numFmtId="0" fontId="10" fillId="7" borderId="7" xfId="0" applyFont="1" applyFill="1" applyBorder="1" applyAlignment="1">
      <alignment horizontal="center" vertical="center" wrapText="1"/>
    </xf>
    <xf numFmtId="0" fontId="10" fillId="4" borderId="3" xfId="0" applyFont="1" applyFill="1" applyBorder="1" applyAlignment="1">
      <alignment vertical="center" wrapText="1"/>
    </xf>
    <xf numFmtId="0" fontId="12" fillId="2" borderId="3" xfId="0" applyFont="1" applyFill="1" applyBorder="1" applyAlignment="1">
      <alignment vertical="center" wrapText="1"/>
    </xf>
    <xf numFmtId="0" fontId="9" fillId="0" borderId="1" xfId="0" applyFont="1" applyBorder="1" applyAlignment="1">
      <alignment horizontal="center"/>
    </xf>
    <xf numFmtId="0" fontId="10" fillId="0" borderId="0" xfId="0" applyFont="1" applyFill="1" applyBorder="1" applyAlignment="1">
      <alignment horizontal="center" vertical="center" wrapText="1"/>
    </xf>
    <xf numFmtId="0" fontId="8" fillId="2" borderId="3" xfId="0" applyFont="1" applyFill="1" applyBorder="1" applyAlignment="1">
      <alignment horizontal="center" vertical="center" wrapText="1"/>
    </xf>
    <xf numFmtId="164" fontId="16" fillId="4" borderId="7" xfId="0" applyNumberFormat="1" applyFont="1" applyFill="1" applyBorder="1" applyAlignment="1">
      <alignment horizontal="center" vertical="center" wrapText="1"/>
    </xf>
    <xf numFmtId="164" fontId="17" fillId="7" borderId="7" xfId="0" applyNumberFormat="1" applyFont="1" applyFill="1" applyBorder="1" applyAlignment="1">
      <alignment horizontal="center" vertical="center" wrapText="1"/>
    </xf>
    <xf numFmtId="0" fontId="6" fillId="4" borderId="5" xfId="0" applyFont="1" applyFill="1" applyBorder="1" applyAlignment="1">
      <alignment horizontal="center" vertical="center" wrapText="1"/>
    </xf>
    <xf numFmtId="0" fontId="18" fillId="4" borderId="5" xfId="0" applyFont="1" applyFill="1" applyBorder="1" applyAlignment="1">
      <alignment horizontal="center" vertical="center" wrapText="1"/>
    </xf>
    <xf numFmtId="0" fontId="18" fillId="3" borderId="7" xfId="0" applyFont="1" applyFill="1" applyBorder="1" applyAlignment="1">
      <alignment horizontal="center" vertical="center"/>
    </xf>
    <xf numFmtId="0" fontId="18" fillId="4" borderId="7" xfId="0" applyFont="1" applyFill="1" applyBorder="1" applyAlignment="1">
      <alignment horizontal="center" vertical="center"/>
    </xf>
    <xf numFmtId="0" fontId="19" fillId="0" borderId="7" xfId="0" applyFont="1" applyBorder="1" applyAlignment="1">
      <alignment vertical="center"/>
    </xf>
    <xf numFmtId="0" fontId="19" fillId="0" borderId="7" xfId="0" applyFont="1" applyBorder="1" applyAlignment="1">
      <alignment wrapText="1"/>
    </xf>
    <xf numFmtId="0" fontId="19" fillId="0" borderId="7" xfId="0" applyFont="1" applyBorder="1" applyAlignment="1">
      <alignment vertical="center" wrapText="1"/>
    </xf>
    <xf numFmtId="0" fontId="19" fillId="0" borderId="7" xfId="0" applyFont="1" applyBorder="1"/>
    <xf numFmtId="0" fontId="0" fillId="0" borderId="0" xfId="0" applyAlignment="1">
      <alignment vertical="center"/>
    </xf>
    <xf numFmtId="0" fontId="6" fillId="3" borderId="3" xfId="0" applyFont="1" applyFill="1" applyBorder="1" applyAlignment="1">
      <alignment vertical="center" wrapText="1"/>
    </xf>
    <xf numFmtId="0" fontId="6" fillId="2" borderId="3" xfId="0" applyFont="1" applyFill="1" applyBorder="1" applyAlignment="1">
      <alignment vertical="center" wrapText="1"/>
    </xf>
    <xf numFmtId="0" fontId="6" fillId="5" borderId="7"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6" fillId="8" borderId="7" xfId="0" applyFont="1" applyFill="1" applyBorder="1" applyAlignment="1">
      <alignment horizontal="center" vertical="center" wrapText="1"/>
    </xf>
    <xf numFmtId="10" fontId="6" fillId="8" borderId="7" xfId="0" applyNumberFormat="1" applyFont="1" applyFill="1" applyBorder="1" applyAlignment="1">
      <alignment horizontal="center" vertical="center" wrapText="1"/>
    </xf>
    <xf numFmtId="0" fontId="6" fillId="6" borderId="7" xfId="0" applyFont="1" applyFill="1" applyBorder="1" applyAlignment="1">
      <alignment horizontal="center" vertical="center" wrapText="1"/>
    </xf>
    <xf numFmtId="1" fontId="6" fillId="8" borderId="7" xfId="0" applyNumberFormat="1" applyFont="1" applyFill="1" applyBorder="1" applyAlignment="1">
      <alignment horizontal="center" vertical="center" wrapText="1"/>
    </xf>
    <xf numFmtId="1" fontId="6" fillId="6" borderId="7" xfId="0" applyNumberFormat="1" applyFont="1" applyFill="1" applyBorder="1" applyAlignment="1">
      <alignment horizontal="center" vertical="center" wrapText="1"/>
    </xf>
    <xf numFmtId="0" fontId="6" fillId="2" borderId="5" xfId="0" applyFont="1" applyFill="1" applyBorder="1" applyAlignment="1">
      <alignment vertical="center" wrapText="1"/>
    </xf>
    <xf numFmtId="0" fontId="4" fillId="0" borderId="0" xfId="0" applyFont="1" applyAlignment="1"/>
    <xf numFmtId="0" fontId="4" fillId="0" borderId="0" xfId="0" applyFont="1" applyFill="1" applyAlignment="1"/>
    <xf numFmtId="0" fontId="7" fillId="0" borderId="0" xfId="0" applyFont="1" applyAlignment="1">
      <alignment vertical="center"/>
    </xf>
    <xf numFmtId="0" fontId="7" fillId="0" borderId="0" xfId="0" applyFont="1" applyFill="1" applyAlignment="1">
      <alignment vertical="center"/>
    </xf>
    <xf numFmtId="0" fontId="4" fillId="0" borderId="0" xfId="0" applyFont="1" applyAlignment="1">
      <alignment vertical="center"/>
    </xf>
    <xf numFmtId="0" fontId="4" fillId="0" borderId="0" xfId="0" applyFont="1" applyFill="1" applyAlignment="1">
      <alignment vertical="center"/>
    </xf>
    <xf numFmtId="0" fontId="28" fillId="2" borderId="8" xfId="0" applyFont="1" applyFill="1" applyBorder="1" applyAlignment="1">
      <alignment horizontal="center" vertical="center" wrapText="1"/>
    </xf>
    <xf numFmtId="0" fontId="29" fillId="2" borderId="7" xfId="0" quotePrefix="1" applyFont="1" applyFill="1" applyBorder="1" applyAlignment="1">
      <alignment horizontal="justify" vertical="center" wrapText="1"/>
    </xf>
    <xf numFmtId="0" fontId="30" fillId="0" borderId="7" xfId="0" quotePrefix="1" applyFont="1" applyBorder="1" applyAlignment="1">
      <alignment vertical="center" wrapText="1"/>
    </xf>
    <xf numFmtId="0" fontId="28" fillId="2" borderId="5" xfId="0" applyFont="1" applyFill="1" applyBorder="1" applyAlignment="1">
      <alignment horizontal="center" vertical="center" wrapText="1"/>
    </xf>
    <xf numFmtId="0" fontId="28" fillId="2" borderId="7" xfId="0" applyFont="1" applyFill="1" applyBorder="1" applyAlignment="1">
      <alignment horizontal="center" vertical="center" wrapText="1"/>
    </xf>
    <xf numFmtId="0" fontId="2" fillId="0" borderId="0" xfId="0" applyFont="1" applyAlignment="1">
      <alignment horizontal="center" vertical="center"/>
    </xf>
    <xf numFmtId="0" fontId="3" fillId="0" borderId="0" xfId="0" applyFont="1" applyAlignment="1">
      <alignment horizontal="left" vertical="center"/>
    </xf>
    <xf numFmtId="0" fontId="4" fillId="0" borderId="0" xfId="0" applyFont="1" applyAlignment="1">
      <alignment horizontal="left"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8" borderId="3" xfId="0" applyFont="1" applyFill="1" applyBorder="1" applyAlignment="1">
      <alignment horizontal="center" vertical="center" wrapText="1"/>
    </xf>
    <xf numFmtId="0" fontId="6" fillId="8" borderId="5" xfId="0" applyFont="1" applyFill="1" applyBorder="1" applyAlignment="1">
      <alignment horizontal="center" vertical="center" wrapText="1"/>
    </xf>
    <xf numFmtId="0" fontId="20" fillId="0" borderId="0" xfId="0" applyFont="1" applyAlignment="1">
      <alignment horizontal="center" vertical="center" wrapText="1"/>
    </xf>
    <xf numFmtId="0" fontId="0" fillId="0" borderId="0" xfId="0" applyAlignment="1">
      <alignment horizontal="center"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21" fillId="0" borderId="0" xfId="0" applyFont="1" applyAlignment="1">
      <alignment horizontal="center"/>
    </xf>
    <xf numFmtId="0" fontId="22" fillId="0" borderId="0" xfId="0" applyFont="1" applyAlignment="1">
      <alignment horizontal="left" vertical="center"/>
    </xf>
    <xf numFmtId="0" fontId="21" fillId="0" borderId="0" xfId="0" applyFont="1" applyAlignment="1">
      <alignment horizontal="left" vertical="center"/>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30" fillId="0" borderId="7" xfId="0" applyFont="1" applyBorder="1" applyAlignment="1">
      <alignment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4</xdr:col>
      <xdr:colOff>609600</xdr:colOff>
      <xdr:row>1</xdr:row>
      <xdr:rowOff>76200</xdr:rowOff>
    </xdr:from>
    <xdr:to>
      <xdr:col>9</xdr:col>
      <xdr:colOff>682625</xdr:colOff>
      <xdr:row>4</xdr:row>
      <xdr:rowOff>142875</xdr:rowOff>
    </xdr:to>
    <xdr:grpSp>
      <xdr:nvGrpSpPr>
        <xdr:cNvPr id="16" name="Group 15"/>
        <xdr:cNvGrpSpPr/>
      </xdr:nvGrpSpPr>
      <xdr:grpSpPr>
        <a:xfrm>
          <a:off x="3362325" y="276225"/>
          <a:ext cx="5683250" cy="666750"/>
          <a:chOff x="3495675" y="221240"/>
          <a:chExt cx="3978275" cy="743585"/>
        </a:xfrm>
      </xdr:grpSpPr>
      <xdr:sp macro="" textlink="">
        <xdr:nvSpPr>
          <xdr:cNvPr id="9" name="Text Box 1"/>
          <xdr:cNvSpPr txBox="1"/>
        </xdr:nvSpPr>
        <xdr:spPr>
          <a:xfrm>
            <a:off x="3495675" y="221240"/>
            <a:ext cx="3978275"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spAutoFit/>
          </a:bodyPr>
          <a:lstStyle/>
          <a:p>
            <a:pPr algn="ctr">
              <a:lnSpc>
                <a:spcPct val="115000"/>
              </a:lnSpc>
              <a:spcBef>
                <a:spcPts val="600"/>
              </a:spcBef>
              <a:spcAft>
                <a:spcPts val="0"/>
              </a:spcAft>
            </a:pP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CỘNG HÒA XÃ HỘI CHỦ NGHĨA VIỆT NAM</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Độc lập - Tự do - Hạnh phúc </a:t>
            </a:r>
            <a:b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br>
            <a:endParaRPr lang="en-US" sz="1100">
              <a:effectLst/>
              <a:latin typeface="Arial" panose="020B0604020202020204"/>
              <a:ea typeface="Arial" panose="020B0604020202020204"/>
              <a:cs typeface="Times New Roman" panose="02020603050405020304" pitchFamily="12"/>
            </a:endParaRPr>
          </a:p>
        </xdr:txBody>
      </xdr:sp>
      <xdr:cxnSp macro="">
        <xdr:nvCxnSpPr>
          <xdr:cNvPr id="14" name="Straight Connector 13"/>
          <xdr:cNvCxnSpPr/>
        </xdr:nvCxnSpPr>
        <xdr:spPr>
          <a:xfrm>
            <a:off x="4664672" y="785794"/>
            <a:ext cx="15670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0</xdr:col>
      <xdr:colOff>95250</xdr:colOff>
      <xdr:row>0</xdr:row>
      <xdr:rowOff>47625</xdr:rowOff>
    </xdr:from>
    <xdr:to>
      <xdr:col>5</xdr:col>
      <xdr:colOff>238125</xdr:colOff>
      <xdr:row>4</xdr:row>
      <xdr:rowOff>29210</xdr:rowOff>
    </xdr:to>
    <xdr:grpSp>
      <xdr:nvGrpSpPr>
        <xdr:cNvPr id="19" name="Group 18"/>
        <xdr:cNvGrpSpPr/>
      </xdr:nvGrpSpPr>
      <xdr:grpSpPr>
        <a:xfrm>
          <a:off x="95250" y="47625"/>
          <a:ext cx="3771900" cy="781685"/>
          <a:chOff x="95250" y="47625"/>
          <a:chExt cx="3804296" cy="743585"/>
        </a:xfrm>
      </xdr:grpSpPr>
      <xdr:sp macro="" textlink="">
        <xdr:nvSpPr>
          <xdr:cNvPr id="15" name="Text Box 2"/>
          <xdr:cNvSpPr txBox="1"/>
        </xdr:nvSpPr>
        <xdr:spPr>
          <a:xfrm>
            <a:off x="95250" y="47625"/>
            <a:ext cx="3804296"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noAutofit/>
          </a:bodyPr>
          <a:lstStyle/>
          <a:p>
            <a:pPr algn="ctr">
              <a:lnSpc>
                <a:spcPct val="115000"/>
              </a:lnSpc>
              <a:spcAft>
                <a:spcPts val="0"/>
              </a:spcAft>
            </a:pP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TRƯỜNG CAO ĐẲNG LÝ TỰ TRỌNG</a:t>
            </a:r>
            <a: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3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en-US" sz="1300">
                <a:solidFill>
                  <a:srgbClr val="000000"/>
                </a:solidFill>
                <a:effectLst/>
                <a:latin typeface="Times New Roman" panose="02020603050405020304" pitchFamily="12"/>
                <a:ea typeface="Times New Roman" panose="02020603050405020304" pitchFamily="12"/>
                <a:cs typeface="Times New Roman" panose="02020603050405020304" pitchFamily="12"/>
              </a:rPr>
              <a:t>THÀNH PHỐ HỒ CHÍ MINH</a:t>
            </a:r>
            <a: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t/>
            </a:r>
            <a:br>
              <a:rPr lang="vi-VN" sz="1200">
                <a:solidFill>
                  <a:srgbClr val="000000"/>
                </a:solidFill>
                <a:effectLst/>
                <a:latin typeface="Times New Roman" panose="02020603050405020304" pitchFamily="12"/>
                <a:ea typeface="Times New Roman" panose="02020603050405020304" pitchFamily="12"/>
                <a:cs typeface="Times New Roman" panose="02020603050405020304" pitchFamily="12"/>
              </a:rPr>
            </a:br>
            <a:r>
              <a:rPr lang="vi-VN"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KHOA </a:t>
            </a:r>
            <a:r>
              <a:rPr lang="en-US" sz="1300" b="1">
                <a:solidFill>
                  <a:srgbClr val="000000"/>
                </a:solidFill>
                <a:effectLst/>
                <a:latin typeface="Times New Roman" panose="02020603050405020304" pitchFamily="12"/>
                <a:ea typeface="Times New Roman" panose="02020603050405020304" pitchFamily="12"/>
                <a:cs typeface="Times New Roman" panose="02020603050405020304" pitchFamily="12"/>
              </a:rPr>
              <a:t>CÔNG</a:t>
            </a:r>
            <a:r>
              <a:rPr lang="en-US" sz="1300" b="1" baseline="0">
                <a:solidFill>
                  <a:srgbClr val="000000"/>
                </a:solidFill>
                <a:effectLst/>
                <a:latin typeface="Times New Roman" panose="02020603050405020304" pitchFamily="12"/>
                <a:ea typeface="Times New Roman" panose="02020603050405020304" pitchFamily="12"/>
                <a:cs typeface="Times New Roman" panose="02020603050405020304" pitchFamily="12"/>
              </a:rPr>
              <a:t> NGHỆ MAY VÀ THỜI TRANG</a:t>
            </a:r>
            <a:endParaRPr lang="en-US" sz="1100">
              <a:effectLst/>
              <a:latin typeface="Arial" panose="020B0604020202020204"/>
              <a:ea typeface="Arial" panose="020B0604020202020204"/>
              <a:cs typeface="Times New Roman" panose="02020603050405020304" pitchFamily="12"/>
            </a:endParaRPr>
          </a:p>
        </xdr:txBody>
      </xdr:sp>
      <xdr:cxnSp macro="">
        <xdr:nvCxnSpPr>
          <xdr:cNvPr id="18" name="Straight Connector 17"/>
          <xdr:cNvCxnSpPr/>
        </xdr:nvCxnSpPr>
        <xdr:spPr>
          <a:xfrm>
            <a:off x="900269" y="72961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s>
</file>

<file path=xl/worksheets/sheet1.xml><?xml version="1.0" encoding="utf-8"?>
<worksheet xmlns="http://schemas.openxmlformats.org/spreadsheetml/2006/main" xmlns:r="http://schemas.openxmlformats.org/officeDocument/2006/relationships">
  <dimension ref="A6:N89"/>
  <sheetViews>
    <sheetView tabSelected="1" topLeftCell="A75" workbookViewId="0">
      <selection activeCell="H74" sqref="H74"/>
    </sheetView>
  </sheetViews>
  <sheetFormatPr defaultColWidth="9" defaultRowHeight="15.75"/>
  <cols>
    <col min="1" max="1" width="25.85546875" customWidth="1"/>
    <col min="2" max="2" width="7.42578125" customWidth="1"/>
    <col min="3" max="3" width="7.42578125" hidden="1" customWidth="1"/>
    <col min="4" max="4" width="8" style="1" customWidth="1"/>
    <col min="5" max="5" width="13.140625" style="1" customWidth="1"/>
    <col min="6" max="6" width="40" customWidth="1"/>
    <col min="7" max="7" width="9.28515625" customWidth="1"/>
    <col min="8" max="8" width="8.5703125" customWidth="1"/>
    <col min="9" max="9" width="13.140625" customWidth="1"/>
    <col min="10" max="10" width="32" style="2" customWidth="1"/>
  </cols>
  <sheetData>
    <row r="6" spans="1:13" ht="18.75">
      <c r="A6" s="73" t="s">
        <v>0</v>
      </c>
      <c r="B6" s="73"/>
      <c r="C6" s="73"/>
      <c r="D6" s="73"/>
      <c r="E6" s="73"/>
      <c r="F6" s="73"/>
      <c r="G6" s="73"/>
      <c r="H6" s="73"/>
      <c r="I6" s="73"/>
      <c r="J6" s="73"/>
    </row>
    <row r="7" spans="1:13" ht="18.75">
      <c r="A7" s="73" t="s">
        <v>1</v>
      </c>
      <c r="B7" s="73"/>
      <c r="C7" s="73"/>
      <c r="D7" s="73"/>
      <c r="E7" s="73"/>
      <c r="F7" s="73"/>
      <c r="G7" s="73"/>
      <c r="H7" s="73"/>
      <c r="I7" s="73"/>
      <c r="J7" s="73"/>
    </row>
    <row r="8" spans="1:13" ht="16.5">
      <c r="A8" s="74" t="s">
        <v>2</v>
      </c>
      <c r="B8" s="74"/>
      <c r="C8" s="74"/>
      <c r="D8" s="74"/>
      <c r="E8" s="74"/>
      <c r="F8" s="74"/>
      <c r="G8" s="74"/>
      <c r="H8" s="74"/>
      <c r="I8" s="74"/>
      <c r="J8" s="74"/>
    </row>
    <row r="9" spans="1:13" ht="16.5">
      <c r="A9" s="74" t="s">
        <v>3</v>
      </c>
      <c r="B9" s="74"/>
      <c r="C9" s="74"/>
      <c r="D9" s="74"/>
      <c r="E9" s="74"/>
      <c r="F9" s="74"/>
      <c r="G9" s="74"/>
      <c r="H9" s="74"/>
      <c r="I9" s="74"/>
      <c r="J9" s="74"/>
    </row>
    <row r="10" spans="1:13" ht="16.5">
      <c r="A10" s="74" t="s">
        <v>4</v>
      </c>
      <c r="B10" s="74"/>
      <c r="C10" s="74"/>
      <c r="D10" s="74"/>
      <c r="E10" s="74"/>
      <c r="F10" s="74"/>
      <c r="G10" s="74"/>
      <c r="H10" s="74"/>
      <c r="I10" s="74"/>
      <c r="J10" s="74"/>
    </row>
    <row r="11" spans="1:13" ht="20.45" customHeight="1">
      <c r="A11" s="3" t="s">
        <v>5</v>
      </c>
      <c r="B11" s="3"/>
      <c r="C11" s="3"/>
      <c r="D11" s="3"/>
      <c r="E11" s="3"/>
      <c r="F11" s="3"/>
      <c r="G11" s="3"/>
      <c r="H11" s="3"/>
      <c r="I11" s="3"/>
      <c r="J11" s="3"/>
    </row>
    <row r="12" spans="1:13" ht="54" customHeight="1">
      <c r="A12" s="75" t="s">
        <v>6</v>
      </c>
      <c r="B12" s="75"/>
      <c r="C12" s="75"/>
      <c r="D12" s="75"/>
      <c r="E12" s="75"/>
      <c r="F12" s="75"/>
      <c r="G12" s="75"/>
      <c r="H12" s="75"/>
      <c r="I12" s="75"/>
      <c r="J12" s="75"/>
    </row>
    <row r="13" spans="1:13" ht="9.6" customHeight="1">
      <c r="B13" s="4"/>
      <c r="C13" s="4"/>
      <c r="D13" s="5"/>
      <c r="E13" s="5"/>
      <c r="F13" s="4"/>
      <c r="G13" s="4"/>
      <c r="H13" s="4"/>
      <c r="I13" s="4"/>
      <c r="J13" s="38"/>
    </row>
    <row r="14" spans="1:13" ht="17.45" customHeight="1">
      <c r="A14" s="88" t="s">
        <v>7</v>
      </c>
      <c r="B14" s="88" t="s">
        <v>8</v>
      </c>
      <c r="C14" s="88" t="s">
        <v>8</v>
      </c>
      <c r="D14" s="76" t="s">
        <v>9</v>
      </c>
      <c r="E14" s="77"/>
      <c r="F14" s="78"/>
      <c r="G14" s="76" t="s">
        <v>10</v>
      </c>
      <c r="H14" s="77"/>
      <c r="I14" s="77"/>
      <c r="J14" s="78"/>
      <c r="M14" s="39"/>
    </row>
    <row r="15" spans="1:13" ht="157.5">
      <c r="A15" s="89"/>
      <c r="B15" s="89"/>
      <c r="C15" s="89"/>
      <c r="D15" s="6" t="s">
        <v>11</v>
      </c>
      <c r="E15" s="6" t="s">
        <v>12</v>
      </c>
      <c r="F15" s="7" t="s">
        <v>13</v>
      </c>
      <c r="G15" s="7" t="s">
        <v>14</v>
      </c>
      <c r="H15" s="7" t="s">
        <v>15</v>
      </c>
      <c r="I15" s="40" t="s">
        <v>16</v>
      </c>
      <c r="J15" s="7" t="s">
        <v>17</v>
      </c>
      <c r="M15" s="39"/>
    </row>
    <row r="16" spans="1:13" s="1" customFormat="1" ht="31.5">
      <c r="A16" s="8" t="s">
        <v>18</v>
      </c>
      <c r="B16" s="9">
        <f>SUM(B17,B24,B27)</f>
        <v>20</v>
      </c>
      <c r="C16" s="9">
        <f>SUM(C17,C24,C27)</f>
        <v>20</v>
      </c>
      <c r="D16" s="9">
        <f>SUM(D17,D24,D27)</f>
        <v>14</v>
      </c>
      <c r="E16" s="10">
        <f>(D16/B16)</f>
        <v>0.7</v>
      </c>
      <c r="F16" s="11" t="str">
        <f>IF(E16&gt;=0.5,"Đạt","Không đạt")</f>
        <v>Đạt</v>
      </c>
      <c r="G16" s="9">
        <f>SUM(G17,G24,G27)</f>
        <v>9</v>
      </c>
      <c r="H16" s="9">
        <f>SUM(H17,H24,H27)</f>
        <v>9</v>
      </c>
      <c r="I16" s="10">
        <f t="shared" ref="I16:I47" si="0">(H16/B16)</f>
        <v>0.45</v>
      </c>
      <c r="J16" s="11" t="str">
        <f>IF(I16&gt;=0.5,"Đạt","Không đạt")</f>
        <v>Không đạt</v>
      </c>
    </row>
    <row r="17" spans="1:10" s="1" customFormat="1" ht="31.5">
      <c r="A17" s="12" t="s">
        <v>19</v>
      </c>
      <c r="B17" s="13">
        <f>SUM(B18:B23)</f>
        <v>12</v>
      </c>
      <c r="C17" s="13">
        <f>SUM(C18:C23)</f>
        <v>12</v>
      </c>
      <c r="D17" s="13">
        <f>SUM(D18:D23)</f>
        <v>8</v>
      </c>
      <c r="E17" s="14">
        <f>(D17/B17)</f>
        <v>0.66666666666666696</v>
      </c>
      <c r="F17" s="13" t="str">
        <f>IF(E17&gt;=0.5,"Đạt"," Không đạt")</f>
        <v>Đạt</v>
      </c>
      <c r="G17" s="13">
        <f>SUM(G18:G23)</f>
        <v>6</v>
      </c>
      <c r="H17" s="13">
        <f>SUM(H18:H23)</f>
        <v>6</v>
      </c>
      <c r="I17" s="41">
        <f t="shared" si="0"/>
        <v>0.5</v>
      </c>
      <c r="J17" s="13" t="str">
        <f>IF(I17&gt;=0.5,"Đạt","Không đạt")</f>
        <v>Đạt</v>
      </c>
    </row>
    <row r="18" spans="1:10" ht="171.75">
      <c r="A18" s="15" t="s">
        <v>20</v>
      </c>
      <c r="B18" s="16">
        <v>2</v>
      </c>
      <c r="C18" s="17">
        <v>2</v>
      </c>
      <c r="D18" s="18">
        <v>2</v>
      </c>
      <c r="E18" s="19">
        <f>(D18/B18)</f>
        <v>1</v>
      </c>
      <c r="F18" s="20" t="s">
        <v>21</v>
      </c>
      <c r="G18" s="21">
        <v>2</v>
      </c>
      <c r="H18" s="22">
        <v>2</v>
      </c>
      <c r="I18" s="42">
        <f t="shared" si="0"/>
        <v>1</v>
      </c>
      <c r="J18" s="27" t="s">
        <v>22</v>
      </c>
    </row>
    <row r="19" spans="1:10" ht="48">
      <c r="A19" s="23" t="s">
        <v>23</v>
      </c>
      <c r="B19" s="16">
        <v>2</v>
      </c>
      <c r="C19" s="17">
        <v>2</v>
      </c>
      <c r="D19" s="18">
        <v>1</v>
      </c>
      <c r="E19" s="24">
        <f t="shared" ref="E19:E24" si="1">(D19/B19)</f>
        <v>0.5</v>
      </c>
      <c r="F19" s="72" t="s">
        <v>131</v>
      </c>
      <c r="G19" s="26">
        <v>1</v>
      </c>
      <c r="H19" s="22">
        <v>1</v>
      </c>
      <c r="I19" s="42">
        <f t="shared" si="0"/>
        <v>0.5</v>
      </c>
      <c r="J19" s="71" t="s">
        <v>131</v>
      </c>
    </row>
    <row r="20" spans="1:10" ht="36">
      <c r="A20" s="23" t="s">
        <v>24</v>
      </c>
      <c r="B20" s="16">
        <v>2</v>
      </c>
      <c r="C20" s="17">
        <v>2</v>
      </c>
      <c r="D20" s="18">
        <v>2</v>
      </c>
      <c r="E20" s="19">
        <f t="shared" si="1"/>
        <v>1</v>
      </c>
      <c r="F20" s="71" t="s">
        <v>133</v>
      </c>
      <c r="G20" s="21">
        <v>1</v>
      </c>
      <c r="H20" s="22">
        <v>1</v>
      </c>
      <c r="I20" s="42">
        <f t="shared" si="0"/>
        <v>0.5</v>
      </c>
      <c r="J20" s="71" t="s">
        <v>132</v>
      </c>
    </row>
    <row r="21" spans="1:10" ht="60">
      <c r="A21" s="23" t="s">
        <v>25</v>
      </c>
      <c r="B21" s="16">
        <v>2</v>
      </c>
      <c r="C21" s="17">
        <v>2</v>
      </c>
      <c r="D21" s="18">
        <v>1</v>
      </c>
      <c r="E21" s="19">
        <f t="shared" si="1"/>
        <v>0.5</v>
      </c>
      <c r="F21" s="28" t="s">
        <v>26</v>
      </c>
      <c r="G21" s="21">
        <v>1</v>
      </c>
      <c r="H21" s="22">
        <v>1</v>
      </c>
      <c r="I21" s="42">
        <f t="shared" si="0"/>
        <v>0.5</v>
      </c>
      <c r="J21" s="27" t="s">
        <v>26</v>
      </c>
    </row>
    <row r="22" spans="1:10" ht="36">
      <c r="A22" s="23" t="s">
        <v>27</v>
      </c>
      <c r="B22" s="16">
        <v>2</v>
      </c>
      <c r="C22" s="17">
        <v>2</v>
      </c>
      <c r="D22" s="18">
        <v>2</v>
      </c>
      <c r="E22" s="19">
        <f t="shared" si="1"/>
        <v>1</v>
      </c>
      <c r="F22" s="25" t="s">
        <v>28</v>
      </c>
      <c r="G22" s="21">
        <v>1</v>
      </c>
      <c r="H22" s="22">
        <v>1</v>
      </c>
      <c r="I22" s="42">
        <f t="shared" si="0"/>
        <v>0.5</v>
      </c>
      <c r="J22" s="27" t="s">
        <v>29</v>
      </c>
    </row>
    <row r="23" spans="1:10" ht="48">
      <c r="A23" s="23" t="s">
        <v>30</v>
      </c>
      <c r="B23" s="16">
        <v>2</v>
      </c>
      <c r="C23" s="17">
        <v>2</v>
      </c>
      <c r="D23" s="18">
        <v>0</v>
      </c>
      <c r="E23" s="19">
        <f t="shared" si="1"/>
        <v>0</v>
      </c>
      <c r="F23" s="25"/>
      <c r="G23" s="21">
        <v>0</v>
      </c>
      <c r="H23" s="22">
        <v>0</v>
      </c>
      <c r="I23" s="42">
        <f t="shared" si="0"/>
        <v>0</v>
      </c>
      <c r="J23" s="27"/>
    </row>
    <row r="24" spans="1:10" s="1" customFormat="1" ht="31.5">
      <c r="A24" s="12" t="s">
        <v>31</v>
      </c>
      <c r="B24" s="13">
        <f>SUM(B25:B26)</f>
        <v>4</v>
      </c>
      <c r="C24" s="13">
        <f>SUM(C25:C26)</f>
        <v>4</v>
      </c>
      <c r="D24" s="13">
        <f>SUM(D25:D26)</f>
        <v>2</v>
      </c>
      <c r="E24" s="14">
        <f t="shared" si="1"/>
        <v>0.5</v>
      </c>
      <c r="F24" s="13" t="str">
        <f>IF(E24&gt;=0.5,"Đạt","Không đạt")</f>
        <v>Đạt</v>
      </c>
      <c r="G24" s="13">
        <f>SUM(G25:G26)</f>
        <v>0</v>
      </c>
      <c r="H24" s="13">
        <f>SUM(H25:H26)</f>
        <v>0</v>
      </c>
      <c r="I24" s="41">
        <f t="shared" si="0"/>
        <v>0</v>
      </c>
      <c r="J24" s="43" t="str">
        <f>IF(I24&gt;=0.5,"Đạt","Không đạt")</f>
        <v>Không đạt</v>
      </c>
    </row>
    <row r="25" spans="1:10" ht="264">
      <c r="A25" s="23" t="s">
        <v>32</v>
      </c>
      <c r="B25" s="29">
        <v>2</v>
      </c>
      <c r="C25" s="30">
        <v>2</v>
      </c>
      <c r="D25" s="18">
        <v>0</v>
      </c>
      <c r="E25" s="19">
        <f t="shared" ref="E25:E27" si="2">(D25/B25)</f>
        <v>0</v>
      </c>
      <c r="F25" s="31"/>
      <c r="G25" s="21">
        <v>0</v>
      </c>
      <c r="H25" s="22">
        <v>0</v>
      </c>
      <c r="I25" s="42">
        <f t="shared" si="0"/>
        <v>0</v>
      </c>
      <c r="J25" s="68" t="s">
        <v>128</v>
      </c>
    </row>
    <row r="26" spans="1:10" ht="63.75">
      <c r="A26" s="15" t="s">
        <v>33</v>
      </c>
      <c r="B26" s="16">
        <v>2</v>
      </c>
      <c r="C26" s="17">
        <v>2</v>
      </c>
      <c r="D26" s="18">
        <v>2</v>
      </c>
      <c r="E26" s="19">
        <f t="shared" si="2"/>
        <v>1</v>
      </c>
      <c r="F26" s="25" t="s">
        <v>34</v>
      </c>
      <c r="G26" s="21">
        <v>0</v>
      </c>
      <c r="H26" s="22">
        <v>0</v>
      </c>
      <c r="I26" s="42">
        <f t="shared" si="0"/>
        <v>0</v>
      </c>
      <c r="J26" s="27"/>
    </row>
    <row r="27" spans="1:10" s="1" customFormat="1" ht="31.5">
      <c r="A27" s="12" t="s">
        <v>35</v>
      </c>
      <c r="B27" s="13">
        <f>SUM(B28:B29)</f>
        <v>4</v>
      </c>
      <c r="C27" s="13">
        <f>SUM(C28:C29)</f>
        <v>4</v>
      </c>
      <c r="D27" s="13">
        <f>SUM(D28:D29)</f>
        <v>4</v>
      </c>
      <c r="E27" s="14">
        <f t="shared" si="2"/>
        <v>1</v>
      </c>
      <c r="F27" s="13" t="str">
        <f>IF(E27&gt;=0.5,"Đạt","Không đạt")</f>
        <v>Đạt</v>
      </c>
      <c r="G27" s="13">
        <f>SUM(G28:G29)</f>
        <v>3</v>
      </c>
      <c r="H27" s="13">
        <f>SUM(H28:H29)</f>
        <v>3</v>
      </c>
      <c r="I27" s="41">
        <f t="shared" si="0"/>
        <v>0.75</v>
      </c>
      <c r="J27" s="44" t="str">
        <f>IF(I27&gt;=0.5,"Đạt","Không đạt")</f>
        <v>Đạt</v>
      </c>
    </row>
    <row r="28" spans="1:10" ht="96">
      <c r="A28" s="23" t="s">
        <v>36</v>
      </c>
      <c r="B28" s="16">
        <v>2</v>
      </c>
      <c r="C28" s="17">
        <v>2</v>
      </c>
      <c r="D28" s="18">
        <v>2</v>
      </c>
      <c r="E28" s="19">
        <f t="shared" ref="E28:E31" si="3">(D28/B28)</f>
        <v>1</v>
      </c>
      <c r="F28" s="25" t="s">
        <v>37</v>
      </c>
      <c r="G28" s="21">
        <v>2</v>
      </c>
      <c r="H28" s="22">
        <v>2</v>
      </c>
      <c r="I28" s="42">
        <f t="shared" si="0"/>
        <v>1</v>
      </c>
      <c r="J28" s="27" t="s">
        <v>37</v>
      </c>
    </row>
    <row r="29" spans="1:10" ht="39.75">
      <c r="A29" s="15" t="s">
        <v>38</v>
      </c>
      <c r="B29" s="16">
        <v>2</v>
      </c>
      <c r="C29" s="17">
        <v>2</v>
      </c>
      <c r="D29" s="18">
        <v>2</v>
      </c>
      <c r="E29" s="19">
        <f t="shared" si="3"/>
        <v>1</v>
      </c>
      <c r="F29" s="25" t="s">
        <v>39</v>
      </c>
      <c r="G29" s="21">
        <v>1</v>
      </c>
      <c r="H29" s="22">
        <v>1</v>
      </c>
      <c r="I29" s="42">
        <f t="shared" si="0"/>
        <v>0.5</v>
      </c>
      <c r="J29" s="69" t="s">
        <v>129</v>
      </c>
    </row>
    <row r="30" spans="1:10" s="1" customFormat="1" ht="31.5">
      <c r="A30" s="8" t="s">
        <v>40</v>
      </c>
      <c r="B30" s="9">
        <f>SUM(B31,B34,B41,B46,B49,B52,B55,B60,B63)</f>
        <v>52</v>
      </c>
      <c r="C30" s="9">
        <f>SUM(C31,C34,C41,C46,C49,C52,C55,C60,C63)</f>
        <v>52</v>
      </c>
      <c r="D30" s="9">
        <f>SUM(D31,D34,D41,D46,D49,D52,D55,D60,D63)</f>
        <v>46</v>
      </c>
      <c r="E30" s="10">
        <f t="shared" si="3"/>
        <v>0.88461538461538458</v>
      </c>
      <c r="F30" s="11" t="str">
        <f>IF(E30&gt;=0.5,"Đạt","Không đạt")</f>
        <v>Đạt</v>
      </c>
      <c r="G30" s="9">
        <f>SUM(G31,G34,G41,G46,G49,G52,G55,G60,G63)</f>
        <v>45</v>
      </c>
      <c r="H30" s="9">
        <f>SUM(H31,H34,H41,H46,H49,H52,H55,H60,H63)</f>
        <v>45</v>
      </c>
      <c r="I30" s="10">
        <f t="shared" si="0"/>
        <v>0.86538461538461542</v>
      </c>
      <c r="J30" s="45" t="str">
        <f>IF(I30&gt;=0.5,"Đạt","Không đạt")</f>
        <v>Đạt</v>
      </c>
    </row>
    <row r="31" spans="1:10" s="1" customFormat="1" ht="47.25">
      <c r="A31" s="12" t="s">
        <v>41</v>
      </c>
      <c r="B31" s="13">
        <f>SUM(B32:B33)</f>
        <v>4</v>
      </c>
      <c r="C31" s="13">
        <f>SUM(C32:C33)</f>
        <v>4</v>
      </c>
      <c r="D31" s="13">
        <f>SUM(D32:D33)</f>
        <v>3</v>
      </c>
      <c r="E31" s="14">
        <f t="shared" si="3"/>
        <v>0.75</v>
      </c>
      <c r="F31" s="13" t="str">
        <f>IF(E31&gt;=0.5,"Đạt","Không đạt")</f>
        <v>Đạt</v>
      </c>
      <c r="G31" s="13">
        <f>SUM(G32:G33)</f>
        <v>3</v>
      </c>
      <c r="H31" s="13">
        <f>SUM(H32:H33)</f>
        <v>3</v>
      </c>
      <c r="I31" s="41">
        <f t="shared" si="0"/>
        <v>0.75</v>
      </c>
      <c r="J31" s="46" t="str">
        <f>IF(I31&gt;=0.5,"Đạt","Không đạt")</f>
        <v>Đạt</v>
      </c>
    </row>
    <row r="32" spans="1:10" ht="108">
      <c r="A32" s="23" t="s">
        <v>42</v>
      </c>
      <c r="B32" s="16">
        <v>2</v>
      </c>
      <c r="C32" s="17">
        <v>2</v>
      </c>
      <c r="D32" s="18">
        <v>1</v>
      </c>
      <c r="E32" s="19">
        <f t="shared" ref="E32:E34" si="4">(D32/B32)</f>
        <v>0.5</v>
      </c>
      <c r="F32" s="32" t="s">
        <v>43</v>
      </c>
      <c r="G32" s="21">
        <v>1</v>
      </c>
      <c r="H32" s="22">
        <v>1</v>
      </c>
      <c r="I32" s="42">
        <f t="shared" si="0"/>
        <v>0.5</v>
      </c>
      <c r="J32" s="70" t="s">
        <v>130</v>
      </c>
    </row>
    <row r="33" spans="1:10" ht="40.5" customHeight="1">
      <c r="A33" s="23" t="s">
        <v>44</v>
      </c>
      <c r="B33" s="16">
        <v>2</v>
      </c>
      <c r="C33" s="17">
        <v>2</v>
      </c>
      <c r="D33" s="18">
        <v>2</v>
      </c>
      <c r="E33" s="19">
        <f t="shared" si="4"/>
        <v>1</v>
      </c>
      <c r="F33" s="17" t="s">
        <v>45</v>
      </c>
      <c r="G33" s="21">
        <v>2</v>
      </c>
      <c r="H33" s="22">
        <v>2</v>
      </c>
      <c r="I33" s="42">
        <f t="shared" si="0"/>
        <v>1</v>
      </c>
      <c r="J33" s="47" t="s">
        <v>45</v>
      </c>
    </row>
    <row r="34" spans="1:10" s="1" customFormat="1" ht="31.5">
      <c r="A34" s="12" t="s">
        <v>46</v>
      </c>
      <c r="B34" s="13">
        <f>SUM(B35:B40)</f>
        <v>12</v>
      </c>
      <c r="C34" s="13">
        <f>SUM(C35:C40)</f>
        <v>12</v>
      </c>
      <c r="D34" s="13">
        <f>SUM(D35:D40)</f>
        <v>10</v>
      </c>
      <c r="E34" s="14">
        <f t="shared" si="4"/>
        <v>0.83333333333333337</v>
      </c>
      <c r="F34" s="13" t="str">
        <f>IF(E34&gt;=0.5,"Đạt","Không đạt")</f>
        <v>Đạt</v>
      </c>
      <c r="G34" s="13">
        <f>SUM(G35:G40)</f>
        <v>10</v>
      </c>
      <c r="H34" s="13">
        <f>SUM(H35:H40)</f>
        <v>10</v>
      </c>
      <c r="I34" s="41">
        <f t="shared" si="0"/>
        <v>0.83333333333333304</v>
      </c>
      <c r="J34" s="46" t="str">
        <f>IF(I34&gt;=0.5,"Đạt","Không đạt")</f>
        <v>Đạt</v>
      </c>
    </row>
    <row r="35" spans="1:10" ht="51">
      <c r="A35" s="33" t="s">
        <v>47</v>
      </c>
      <c r="B35" s="16">
        <v>2</v>
      </c>
      <c r="C35" s="17">
        <v>2</v>
      </c>
      <c r="D35" s="18">
        <v>2</v>
      </c>
      <c r="E35" s="19">
        <f t="shared" ref="E35:E41" si="5">(D35/B35)</f>
        <v>1</v>
      </c>
      <c r="F35" s="25" t="s">
        <v>48</v>
      </c>
      <c r="G35" s="21">
        <v>2</v>
      </c>
      <c r="H35" s="22">
        <v>2</v>
      </c>
      <c r="I35" s="42">
        <f t="shared" si="0"/>
        <v>1</v>
      </c>
      <c r="J35" s="48" t="s">
        <v>48</v>
      </c>
    </row>
    <row r="36" spans="1:10" ht="63" customHeight="1">
      <c r="A36" s="23" t="s">
        <v>49</v>
      </c>
      <c r="B36" s="16">
        <v>2</v>
      </c>
      <c r="C36" s="17">
        <v>2</v>
      </c>
      <c r="D36" s="18">
        <v>2</v>
      </c>
      <c r="E36" s="19">
        <f t="shared" si="5"/>
        <v>1</v>
      </c>
      <c r="F36" s="25" t="s">
        <v>50</v>
      </c>
      <c r="G36" s="21">
        <v>2</v>
      </c>
      <c r="H36" s="22">
        <v>2</v>
      </c>
      <c r="I36" s="42">
        <f t="shared" si="0"/>
        <v>1</v>
      </c>
      <c r="J36" s="90" t="s">
        <v>134</v>
      </c>
    </row>
    <row r="37" spans="1:10" ht="72.75">
      <c r="A37" s="23" t="s">
        <v>51</v>
      </c>
      <c r="B37" s="16">
        <v>2</v>
      </c>
      <c r="C37" s="17">
        <v>2</v>
      </c>
      <c r="D37" s="18">
        <v>2</v>
      </c>
      <c r="E37" s="19">
        <f t="shared" si="5"/>
        <v>1</v>
      </c>
      <c r="F37" s="25" t="s">
        <v>52</v>
      </c>
      <c r="G37" s="21">
        <v>2</v>
      </c>
      <c r="H37" s="22">
        <v>2</v>
      </c>
      <c r="I37" s="42">
        <f t="shared" si="0"/>
        <v>1</v>
      </c>
      <c r="J37" s="90" t="s">
        <v>135</v>
      </c>
    </row>
    <row r="38" spans="1:10" ht="108.75">
      <c r="A38" s="23" t="s">
        <v>53</v>
      </c>
      <c r="B38" s="16">
        <v>2</v>
      </c>
      <c r="C38" s="17">
        <v>2</v>
      </c>
      <c r="D38" s="18">
        <v>2</v>
      </c>
      <c r="E38" s="19">
        <f t="shared" si="5"/>
        <v>1</v>
      </c>
      <c r="F38" s="25" t="s">
        <v>54</v>
      </c>
      <c r="G38" s="21">
        <v>2</v>
      </c>
      <c r="H38" s="22">
        <v>2</v>
      </c>
      <c r="I38" s="42">
        <f t="shared" si="0"/>
        <v>1</v>
      </c>
      <c r="J38" s="90" t="s">
        <v>136</v>
      </c>
    </row>
    <row r="39" spans="1:10" ht="24">
      <c r="A39" s="23" t="s">
        <v>55</v>
      </c>
      <c r="B39" s="16">
        <v>2</v>
      </c>
      <c r="C39" s="17">
        <v>2</v>
      </c>
      <c r="D39" s="18">
        <v>0</v>
      </c>
      <c r="E39" s="19">
        <f t="shared" si="5"/>
        <v>0</v>
      </c>
      <c r="F39" s="25"/>
      <c r="G39" s="21">
        <v>0</v>
      </c>
      <c r="H39" s="22">
        <v>0</v>
      </c>
      <c r="I39" s="42">
        <f t="shared" si="0"/>
        <v>0</v>
      </c>
      <c r="J39" s="50"/>
    </row>
    <row r="40" spans="1:10" ht="60">
      <c r="A40" s="23" t="s">
        <v>56</v>
      </c>
      <c r="B40" s="16">
        <v>2</v>
      </c>
      <c r="C40" s="17">
        <v>2</v>
      </c>
      <c r="D40" s="18">
        <v>2</v>
      </c>
      <c r="E40" s="19">
        <f t="shared" si="5"/>
        <v>1</v>
      </c>
      <c r="F40" s="25" t="s">
        <v>57</v>
      </c>
      <c r="G40" s="21">
        <v>2</v>
      </c>
      <c r="H40" s="22">
        <v>2</v>
      </c>
      <c r="I40" s="42">
        <f t="shared" si="0"/>
        <v>1</v>
      </c>
      <c r="J40" s="90" t="s">
        <v>137</v>
      </c>
    </row>
    <row r="41" spans="1:10" s="1" customFormat="1" ht="31.5">
      <c r="A41" s="12" t="s">
        <v>58</v>
      </c>
      <c r="B41" s="13">
        <v>8</v>
      </c>
      <c r="C41" s="13">
        <f>SUM(C42:C45)</f>
        <v>8</v>
      </c>
      <c r="D41" s="13">
        <f>SUM(D42:D45)</f>
        <v>7</v>
      </c>
      <c r="E41" s="14">
        <f t="shared" si="5"/>
        <v>0.875</v>
      </c>
      <c r="F41" s="13" t="str">
        <f>IF(E41&gt;=0.5,"Đạt","Không đạt")</f>
        <v>Đạt</v>
      </c>
      <c r="G41" s="13">
        <f>SUM(G42:G45)</f>
        <v>8</v>
      </c>
      <c r="H41" s="13">
        <f>SUM(H42:H45)</f>
        <v>8</v>
      </c>
      <c r="I41" s="41">
        <f t="shared" si="0"/>
        <v>1</v>
      </c>
      <c r="J41" s="46" t="str">
        <f>IF(I41&gt;=0.5,"Đạt","Không đạt")</f>
        <v>Đạt</v>
      </c>
    </row>
    <row r="42" spans="1:10" ht="144.75">
      <c r="A42" s="23" t="s">
        <v>59</v>
      </c>
      <c r="B42" s="16">
        <v>2</v>
      </c>
      <c r="C42" s="17">
        <v>2</v>
      </c>
      <c r="D42" s="18">
        <v>2</v>
      </c>
      <c r="E42" s="19">
        <f t="shared" ref="E42:E46" si="6">(D42/B42)</f>
        <v>1</v>
      </c>
      <c r="F42" s="25" t="s">
        <v>60</v>
      </c>
      <c r="G42" s="21">
        <v>2</v>
      </c>
      <c r="H42" s="22">
        <v>2</v>
      </c>
      <c r="I42" s="42">
        <f t="shared" si="0"/>
        <v>1</v>
      </c>
      <c r="J42" s="90" t="s">
        <v>138</v>
      </c>
    </row>
    <row r="43" spans="1:10" ht="120">
      <c r="A43" s="23" t="s">
        <v>61</v>
      </c>
      <c r="B43" s="16">
        <v>2</v>
      </c>
      <c r="C43" s="17">
        <v>2</v>
      </c>
      <c r="D43" s="18">
        <v>2</v>
      </c>
      <c r="E43" s="19">
        <f t="shared" si="6"/>
        <v>1</v>
      </c>
      <c r="F43" s="25" t="s">
        <v>62</v>
      </c>
      <c r="G43" s="21">
        <v>2</v>
      </c>
      <c r="H43" s="22">
        <v>2</v>
      </c>
      <c r="I43" s="42">
        <f t="shared" si="0"/>
        <v>1</v>
      </c>
      <c r="J43" s="49" t="s">
        <v>63</v>
      </c>
    </row>
    <row r="44" spans="1:10" ht="96.75">
      <c r="A44" s="23" t="s">
        <v>64</v>
      </c>
      <c r="B44" s="16">
        <v>2</v>
      </c>
      <c r="C44" s="17">
        <v>2</v>
      </c>
      <c r="D44" s="18">
        <v>1</v>
      </c>
      <c r="E44" s="19">
        <f t="shared" si="6"/>
        <v>0.5</v>
      </c>
      <c r="F44" s="25" t="s">
        <v>65</v>
      </c>
      <c r="G44" s="21">
        <v>2</v>
      </c>
      <c r="H44" s="22">
        <v>2</v>
      </c>
      <c r="I44" s="42">
        <f t="shared" si="0"/>
        <v>1</v>
      </c>
      <c r="J44" s="48" t="s">
        <v>65</v>
      </c>
    </row>
    <row r="45" spans="1:10" ht="48">
      <c r="A45" s="23" t="s">
        <v>66</v>
      </c>
      <c r="B45" s="16">
        <v>2</v>
      </c>
      <c r="C45" s="17">
        <v>2</v>
      </c>
      <c r="D45" s="18">
        <v>2</v>
      </c>
      <c r="E45" s="19">
        <f t="shared" si="6"/>
        <v>1</v>
      </c>
      <c r="F45" s="25" t="s">
        <v>67</v>
      </c>
      <c r="G45" s="21">
        <v>2</v>
      </c>
      <c r="H45" s="22">
        <v>2</v>
      </c>
      <c r="I45" s="42">
        <f t="shared" si="0"/>
        <v>1</v>
      </c>
      <c r="J45" s="49" t="s">
        <v>139</v>
      </c>
    </row>
    <row r="46" spans="1:10" s="1" customFormat="1" ht="47.25">
      <c r="A46" s="12" t="s">
        <v>68</v>
      </c>
      <c r="B46" s="13">
        <f>SUM(B47:B48)</f>
        <v>4</v>
      </c>
      <c r="C46" s="13">
        <f>SUM(C47:C48)</f>
        <v>4</v>
      </c>
      <c r="D46" s="13">
        <f>SUM(D47:D48)</f>
        <v>4</v>
      </c>
      <c r="E46" s="14">
        <f t="shared" si="6"/>
        <v>1</v>
      </c>
      <c r="F46" s="13" t="str">
        <f>IF(E46&gt;=0.5,"Đạt","Không đạt")</f>
        <v>Đạt</v>
      </c>
      <c r="G46" s="13">
        <f>SUM(G47:G48)</f>
        <v>4</v>
      </c>
      <c r="H46" s="13">
        <f>SUM(H47:H48)</f>
        <v>4</v>
      </c>
      <c r="I46" s="41">
        <f t="shared" si="0"/>
        <v>1</v>
      </c>
      <c r="J46" s="46" t="str">
        <f>IF(I46&gt;=0.5,"Đạt","Không đạt")</f>
        <v>Đạt</v>
      </c>
    </row>
    <row r="47" spans="1:10" ht="132.75">
      <c r="A47" s="23" t="s">
        <v>69</v>
      </c>
      <c r="B47" s="16">
        <v>2</v>
      </c>
      <c r="C47" s="17">
        <v>2</v>
      </c>
      <c r="D47" s="18">
        <v>2</v>
      </c>
      <c r="E47" s="19">
        <f t="shared" ref="E47:E49" si="7">(D47/B47)</f>
        <v>1</v>
      </c>
      <c r="F47" s="25" t="s">
        <v>70</v>
      </c>
      <c r="G47" s="21">
        <v>2</v>
      </c>
      <c r="H47" s="22">
        <v>2</v>
      </c>
      <c r="I47" s="42">
        <f t="shared" si="0"/>
        <v>1</v>
      </c>
      <c r="J47" s="90" t="s">
        <v>140</v>
      </c>
    </row>
    <row r="48" spans="1:10" ht="71.25" customHeight="1">
      <c r="A48" s="23" t="s">
        <v>71</v>
      </c>
      <c r="B48" s="16">
        <v>2</v>
      </c>
      <c r="C48" s="17">
        <v>2</v>
      </c>
      <c r="D48" s="18">
        <v>2</v>
      </c>
      <c r="E48" s="19">
        <f t="shared" si="7"/>
        <v>1</v>
      </c>
      <c r="F48" s="25" t="s">
        <v>72</v>
      </c>
      <c r="G48" s="21">
        <v>2</v>
      </c>
      <c r="H48" s="22">
        <v>2</v>
      </c>
      <c r="I48" s="42">
        <f t="shared" ref="I48:I79" si="8">(H48/B48)</f>
        <v>1</v>
      </c>
      <c r="J48" s="90" t="s">
        <v>141</v>
      </c>
    </row>
    <row r="49" spans="1:14" s="1" customFormat="1" ht="31.5">
      <c r="A49" s="12" t="s">
        <v>73</v>
      </c>
      <c r="B49" s="13">
        <f>SUM(B50:B51)</f>
        <v>4</v>
      </c>
      <c r="C49" s="13">
        <f>SUM(C50:C51)</f>
        <v>4</v>
      </c>
      <c r="D49" s="13">
        <f>SUM(D50:D51)</f>
        <v>4</v>
      </c>
      <c r="E49" s="14">
        <f t="shared" si="7"/>
        <v>1</v>
      </c>
      <c r="F49" s="13" t="str">
        <f>IF(E49&gt;=0.5,"Đạt","Không đạt")</f>
        <v>Đạt</v>
      </c>
      <c r="G49" s="13">
        <f>SUM(G50:G51)</f>
        <v>4</v>
      </c>
      <c r="H49" s="13">
        <f>SUM(H50:H51)</f>
        <v>4</v>
      </c>
      <c r="I49" s="41">
        <f t="shared" si="8"/>
        <v>1</v>
      </c>
      <c r="J49" s="46" t="str">
        <f>IF(I49&gt;=0.5,"Đạt","Không đạt")</f>
        <v>Đạt</v>
      </c>
    </row>
    <row r="50" spans="1:14" ht="96.75">
      <c r="A50" s="23" t="s">
        <v>74</v>
      </c>
      <c r="B50" s="16">
        <v>2</v>
      </c>
      <c r="C50" s="17">
        <v>2</v>
      </c>
      <c r="D50" s="18">
        <v>2</v>
      </c>
      <c r="E50" s="19">
        <f t="shared" ref="E50:E52" si="9">(D50/B50)</f>
        <v>1</v>
      </c>
      <c r="F50" s="25" t="s">
        <v>75</v>
      </c>
      <c r="G50" s="21">
        <v>2</v>
      </c>
      <c r="H50" s="22">
        <v>2</v>
      </c>
      <c r="I50" s="42">
        <f t="shared" si="8"/>
        <v>1</v>
      </c>
      <c r="J50" s="90" t="s">
        <v>142</v>
      </c>
    </row>
    <row r="51" spans="1:14" ht="108.75">
      <c r="A51" s="15" t="s">
        <v>76</v>
      </c>
      <c r="B51" s="16">
        <v>2</v>
      </c>
      <c r="C51" s="17">
        <v>2</v>
      </c>
      <c r="D51" s="18">
        <v>2</v>
      </c>
      <c r="E51" s="19">
        <f t="shared" si="9"/>
        <v>1</v>
      </c>
      <c r="F51" s="25" t="s">
        <v>77</v>
      </c>
      <c r="G51" s="21">
        <v>2</v>
      </c>
      <c r="H51" s="22">
        <v>2</v>
      </c>
      <c r="I51" s="42">
        <f t="shared" si="8"/>
        <v>1</v>
      </c>
      <c r="J51" s="90" t="s">
        <v>143</v>
      </c>
    </row>
    <row r="52" spans="1:14" s="1" customFormat="1" ht="47.25">
      <c r="A52" s="12" t="s">
        <v>78</v>
      </c>
      <c r="B52" s="13">
        <f>SUM(B53:B54)</f>
        <v>4</v>
      </c>
      <c r="C52" s="13">
        <f>SUM(C53:C54)</f>
        <v>4</v>
      </c>
      <c r="D52" s="13">
        <f>SUM(D53:D54)</f>
        <v>3</v>
      </c>
      <c r="E52" s="14">
        <f t="shared" si="9"/>
        <v>0.75</v>
      </c>
      <c r="F52" s="13" t="str">
        <f>IF(E52&gt;=0.5,"Đạt","Không đạt")</f>
        <v>Đạt</v>
      </c>
      <c r="G52" s="13">
        <f>SUM(G53:G54)</f>
        <v>4</v>
      </c>
      <c r="H52" s="13">
        <f>SUM(H53:H54)</f>
        <v>4</v>
      </c>
      <c r="I52" s="41">
        <f t="shared" si="8"/>
        <v>1</v>
      </c>
      <c r="J52" s="46" t="str">
        <f>IF(I52&gt;=0.5,"Đạt","Không đạt")</f>
        <v>Đạt</v>
      </c>
    </row>
    <row r="53" spans="1:14" ht="48">
      <c r="A53" s="23" t="s">
        <v>79</v>
      </c>
      <c r="B53" s="16">
        <v>2</v>
      </c>
      <c r="C53" s="17">
        <v>2</v>
      </c>
      <c r="D53" s="18">
        <v>2</v>
      </c>
      <c r="E53" s="19">
        <f t="shared" ref="E53:E55" si="10">(D53/B53)</f>
        <v>1</v>
      </c>
      <c r="F53" s="25" t="s">
        <v>80</v>
      </c>
      <c r="G53" s="21">
        <v>2</v>
      </c>
      <c r="H53" s="22">
        <v>2</v>
      </c>
      <c r="I53" s="42">
        <f t="shared" si="8"/>
        <v>1</v>
      </c>
      <c r="J53" s="49" t="s">
        <v>80</v>
      </c>
    </row>
    <row r="54" spans="1:14" ht="60">
      <c r="A54" s="23" t="s">
        <v>81</v>
      </c>
      <c r="B54" s="16">
        <v>2</v>
      </c>
      <c r="C54" s="17">
        <v>2</v>
      </c>
      <c r="D54" s="18">
        <v>1</v>
      </c>
      <c r="E54" s="19">
        <f t="shared" si="10"/>
        <v>0.5</v>
      </c>
      <c r="F54" s="25" t="s">
        <v>82</v>
      </c>
      <c r="G54" s="21">
        <v>2</v>
      </c>
      <c r="H54" s="22">
        <v>2</v>
      </c>
      <c r="I54" s="42">
        <f t="shared" si="8"/>
        <v>1</v>
      </c>
      <c r="J54" s="49" t="s">
        <v>80</v>
      </c>
    </row>
    <row r="55" spans="1:14" s="1" customFormat="1" ht="47.25">
      <c r="A55" s="34" t="s">
        <v>83</v>
      </c>
      <c r="B55" s="13">
        <f>SUM(B56:B59)</f>
        <v>8</v>
      </c>
      <c r="C55" s="13">
        <f>SUM(C56:C59)</f>
        <v>8</v>
      </c>
      <c r="D55" s="13">
        <f>SUM(D56:D59)</f>
        <v>8</v>
      </c>
      <c r="E55" s="14">
        <f t="shared" si="10"/>
        <v>1</v>
      </c>
      <c r="F55" s="13" t="str">
        <f>IF(E55&gt;=0.5,"Đạt","Không đạt")</f>
        <v>Đạt</v>
      </c>
      <c r="G55" s="13">
        <f>SUM(G56:G59)</f>
        <v>8</v>
      </c>
      <c r="H55" s="13">
        <f>SUM(H56:H59)</f>
        <v>8</v>
      </c>
      <c r="I55" s="41">
        <f t="shared" si="8"/>
        <v>1</v>
      </c>
      <c r="J55" s="46" t="str">
        <f>IF(I55&gt;=0.5,"Đạt","Không đạt")</f>
        <v>Đạt</v>
      </c>
    </row>
    <row r="56" spans="1:14" ht="72">
      <c r="A56" s="23" t="s">
        <v>84</v>
      </c>
      <c r="B56" s="16">
        <v>2</v>
      </c>
      <c r="C56" s="17">
        <v>2</v>
      </c>
      <c r="D56" s="18">
        <v>2</v>
      </c>
      <c r="E56" s="19">
        <f t="shared" ref="E56:E60" si="11">(D56/B56)</f>
        <v>1</v>
      </c>
      <c r="F56" s="25" t="s">
        <v>85</v>
      </c>
      <c r="G56" s="21">
        <v>2</v>
      </c>
      <c r="H56" s="22">
        <v>2</v>
      </c>
      <c r="I56" s="42">
        <f t="shared" si="8"/>
        <v>1</v>
      </c>
      <c r="J56" s="90" t="s">
        <v>145</v>
      </c>
    </row>
    <row r="57" spans="1:14" ht="108.75">
      <c r="A57" s="23" t="s">
        <v>86</v>
      </c>
      <c r="B57" s="16">
        <v>2</v>
      </c>
      <c r="C57" s="17">
        <v>2</v>
      </c>
      <c r="D57" s="18">
        <v>2</v>
      </c>
      <c r="E57" s="19">
        <f t="shared" si="11"/>
        <v>1</v>
      </c>
      <c r="F57" s="25" t="s">
        <v>87</v>
      </c>
      <c r="G57" s="21">
        <v>2</v>
      </c>
      <c r="H57" s="22">
        <v>2</v>
      </c>
      <c r="I57" s="42">
        <f t="shared" si="8"/>
        <v>1</v>
      </c>
      <c r="J57" s="90" t="s">
        <v>144</v>
      </c>
      <c r="N57" s="51"/>
    </row>
    <row r="58" spans="1:14" ht="96.75">
      <c r="A58" s="23" t="s">
        <v>88</v>
      </c>
      <c r="B58" s="16">
        <v>2</v>
      </c>
      <c r="C58" s="17">
        <v>2</v>
      </c>
      <c r="D58" s="18">
        <v>2</v>
      </c>
      <c r="E58" s="19">
        <f t="shared" si="11"/>
        <v>1</v>
      </c>
      <c r="F58" s="25" t="s">
        <v>89</v>
      </c>
      <c r="G58" s="21">
        <v>2</v>
      </c>
      <c r="H58" s="22">
        <v>2</v>
      </c>
      <c r="I58" s="42">
        <f t="shared" si="8"/>
        <v>1</v>
      </c>
      <c r="J58" s="90" t="s">
        <v>146</v>
      </c>
    </row>
    <row r="59" spans="1:14" ht="48">
      <c r="A59" s="23" t="s">
        <v>90</v>
      </c>
      <c r="B59" s="16">
        <v>2</v>
      </c>
      <c r="C59" s="17">
        <v>2</v>
      </c>
      <c r="D59" s="18">
        <v>2</v>
      </c>
      <c r="E59" s="19">
        <f t="shared" si="11"/>
        <v>1</v>
      </c>
      <c r="F59" s="25" t="s">
        <v>91</v>
      </c>
      <c r="G59" s="21">
        <v>2</v>
      </c>
      <c r="H59" s="22">
        <v>2</v>
      </c>
      <c r="I59" s="42">
        <f t="shared" si="8"/>
        <v>1</v>
      </c>
      <c r="J59" s="49" t="s">
        <v>92</v>
      </c>
    </row>
    <row r="60" spans="1:14" s="1" customFormat="1" ht="57.75" customHeight="1">
      <c r="A60" s="12" t="s">
        <v>93</v>
      </c>
      <c r="B60" s="13">
        <f>SUM(B61:B62)</f>
        <v>4</v>
      </c>
      <c r="C60" s="13">
        <f>SUM(C61:C62)</f>
        <v>4</v>
      </c>
      <c r="D60" s="13">
        <f>SUM(D61:D62)</f>
        <v>4</v>
      </c>
      <c r="E60" s="14">
        <f t="shared" si="11"/>
        <v>1</v>
      </c>
      <c r="F60" s="13" t="str">
        <f>IF(E60&gt;=0.5,"Đạt","Không đạt")</f>
        <v>Đạt</v>
      </c>
      <c r="G60" s="13">
        <f>SUM(G61:G62)</f>
        <v>3</v>
      </c>
      <c r="H60" s="13">
        <f>SUM(H61:H62)</f>
        <v>3</v>
      </c>
      <c r="I60" s="41">
        <f t="shared" si="8"/>
        <v>0.75</v>
      </c>
      <c r="J60" s="13" t="str">
        <f>IF(I60&gt;=0.5,"Đạt","Không đạt")</f>
        <v>Đạt</v>
      </c>
    </row>
    <row r="61" spans="1:14" ht="72">
      <c r="A61" s="23" t="s">
        <v>94</v>
      </c>
      <c r="B61" s="16">
        <v>2</v>
      </c>
      <c r="C61" s="35">
        <v>2</v>
      </c>
      <c r="D61" s="18">
        <v>2</v>
      </c>
      <c r="E61" s="19">
        <f t="shared" ref="E61:E63" si="12">(D61/B61)</f>
        <v>1</v>
      </c>
      <c r="F61" s="25" t="s">
        <v>95</v>
      </c>
      <c r="G61" s="21">
        <v>1</v>
      </c>
      <c r="H61" s="22">
        <v>1</v>
      </c>
      <c r="I61" s="42">
        <f t="shared" si="8"/>
        <v>0.5</v>
      </c>
      <c r="J61" s="25" t="s">
        <v>95</v>
      </c>
    </row>
    <row r="62" spans="1:14" ht="48">
      <c r="A62" s="23" t="s">
        <v>96</v>
      </c>
      <c r="B62" s="16">
        <v>2</v>
      </c>
      <c r="C62" s="35">
        <v>2</v>
      </c>
      <c r="D62" s="18">
        <v>2</v>
      </c>
      <c r="E62" s="19">
        <f t="shared" si="12"/>
        <v>1</v>
      </c>
      <c r="F62" s="25" t="s">
        <v>97</v>
      </c>
      <c r="G62" s="21">
        <v>2</v>
      </c>
      <c r="H62" s="22">
        <v>2</v>
      </c>
      <c r="I62" s="42">
        <f t="shared" si="8"/>
        <v>1</v>
      </c>
      <c r="J62" s="72" t="s">
        <v>147</v>
      </c>
    </row>
    <row r="63" spans="1:14" s="1" customFormat="1" ht="31.5">
      <c r="A63" s="36" t="s">
        <v>98</v>
      </c>
      <c r="B63" s="13">
        <f>SUM(B64:B65)</f>
        <v>4</v>
      </c>
      <c r="C63" s="13">
        <f>SUM(C64:C65)</f>
        <v>4</v>
      </c>
      <c r="D63" s="13">
        <f>SUM(D64:D65)</f>
        <v>3</v>
      </c>
      <c r="E63" s="14">
        <f t="shared" si="12"/>
        <v>0.75</v>
      </c>
      <c r="F63" s="13" t="str">
        <f>IF(E63&gt;=0.5,"Đạt","Không đạt")</f>
        <v>Đạt</v>
      </c>
      <c r="G63" s="13">
        <f>SUM(G64:G65)</f>
        <v>1</v>
      </c>
      <c r="H63" s="13">
        <f>SUM(H64:H65)</f>
        <v>1</v>
      </c>
      <c r="I63" s="41">
        <f t="shared" si="8"/>
        <v>0.25</v>
      </c>
      <c r="J63" s="13" t="str">
        <f>IF(I63&gt;=0.5,"Đạt","Không đạt")</f>
        <v>Không đạt</v>
      </c>
    </row>
    <row r="64" spans="1:14" ht="84">
      <c r="A64" s="37" t="s">
        <v>99</v>
      </c>
      <c r="B64" s="16">
        <v>2</v>
      </c>
      <c r="C64" s="35">
        <v>2</v>
      </c>
      <c r="D64" s="18">
        <v>2</v>
      </c>
      <c r="E64" s="19">
        <f t="shared" ref="E64:E67" si="13">(D64/B64)</f>
        <v>1</v>
      </c>
      <c r="F64" s="25" t="s">
        <v>100</v>
      </c>
      <c r="G64" s="21">
        <v>1</v>
      </c>
      <c r="H64" s="22">
        <v>1</v>
      </c>
      <c r="I64" s="42">
        <f t="shared" si="8"/>
        <v>0.5</v>
      </c>
      <c r="J64" s="72" t="s">
        <v>148</v>
      </c>
    </row>
    <row r="65" spans="1:10" ht="108">
      <c r="A65" s="37" t="s">
        <v>101</v>
      </c>
      <c r="B65" s="16">
        <v>2</v>
      </c>
      <c r="C65" s="35">
        <v>2</v>
      </c>
      <c r="D65" s="18">
        <v>1</v>
      </c>
      <c r="E65" s="19">
        <f t="shared" si="13"/>
        <v>0.5</v>
      </c>
      <c r="F65" s="25" t="s">
        <v>102</v>
      </c>
      <c r="G65" s="21">
        <v>0</v>
      </c>
      <c r="H65" s="22">
        <v>0</v>
      </c>
      <c r="I65" s="42">
        <f t="shared" si="8"/>
        <v>0</v>
      </c>
      <c r="J65" s="25"/>
    </row>
    <row r="66" spans="1:10" s="1" customFormat="1" ht="63">
      <c r="A66" s="52" t="s">
        <v>103</v>
      </c>
      <c r="B66" s="9">
        <f>SUM(B67,B72,B75)</f>
        <v>16</v>
      </c>
      <c r="C66" s="9">
        <f>SUM(C67,C72,C75)</f>
        <v>16</v>
      </c>
      <c r="D66" s="9">
        <f>SUM(D67,D72,D75)</f>
        <v>10</v>
      </c>
      <c r="E66" s="10">
        <f t="shared" si="13"/>
        <v>0.625</v>
      </c>
      <c r="F66" s="11" t="str">
        <f>IF(E66&gt;=0.5,"Đạt","Không đạt")</f>
        <v>Đạt</v>
      </c>
      <c r="G66" s="9">
        <f>SUM(G67,G72,G75)</f>
        <v>7</v>
      </c>
      <c r="H66" s="9">
        <f>SUM(H67,H72,H75)</f>
        <v>7</v>
      </c>
      <c r="I66" s="10">
        <f t="shared" si="8"/>
        <v>0.4375</v>
      </c>
      <c r="J66" s="11" t="str">
        <f>IF(I66&gt;=0.5,"Đạt","Không đạt")</f>
        <v>Không đạt</v>
      </c>
    </row>
    <row r="67" spans="1:10" s="1" customFormat="1" ht="31.5">
      <c r="A67" s="36" t="s">
        <v>104</v>
      </c>
      <c r="B67" s="13">
        <f>SUM(B68:B71)</f>
        <v>8</v>
      </c>
      <c r="C67" s="13">
        <f>SUM(C68:C71)</f>
        <v>8</v>
      </c>
      <c r="D67" s="13">
        <f>SUM(D68:D71)</f>
        <v>4</v>
      </c>
      <c r="E67" s="14">
        <f t="shared" si="13"/>
        <v>0.5</v>
      </c>
      <c r="F67" s="13" t="str">
        <f>IF(E67&gt;=0.5,"Đạt","Không đạt")</f>
        <v>Đạt</v>
      </c>
      <c r="G67" s="13">
        <f>SUM(G68:G71)</f>
        <v>3</v>
      </c>
      <c r="H67" s="13">
        <f>SUM(H68:H71)</f>
        <v>3</v>
      </c>
      <c r="I67" s="41">
        <f t="shared" si="8"/>
        <v>0.375</v>
      </c>
      <c r="J67" s="13" t="str">
        <f>IF(I67&gt;=0.5,"Đạt","Không đạt")</f>
        <v>Không đạt</v>
      </c>
    </row>
    <row r="68" spans="1:10" ht="72">
      <c r="A68" s="37" t="s">
        <v>105</v>
      </c>
      <c r="B68" s="16">
        <v>2</v>
      </c>
      <c r="C68" s="35">
        <v>2</v>
      </c>
      <c r="D68" s="18">
        <v>2</v>
      </c>
      <c r="E68" s="19">
        <f t="shared" ref="E68:E72" si="14">(D68/B68)</f>
        <v>1</v>
      </c>
      <c r="F68" s="25" t="s">
        <v>106</v>
      </c>
      <c r="G68" s="21">
        <v>1</v>
      </c>
      <c r="H68" s="22">
        <v>1</v>
      </c>
      <c r="I68" s="42">
        <f t="shared" si="8"/>
        <v>0.5</v>
      </c>
      <c r="J68" s="72" t="s">
        <v>149</v>
      </c>
    </row>
    <row r="69" spans="1:10">
      <c r="A69" s="37" t="s">
        <v>107</v>
      </c>
      <c r="B69" s="16">
        <v>2</v>
      </c>
      <c r="C69" s="35">
        <v>2</v>
      </c>
      <c r="D69" s="18">
        <v>2</v>
      </c>
      <c r="E69" s="19">
        <f t="shared" si="14"/>
        <v>1</v>
      </c>
      <c r="F69" s="25" t="s">
        <v>108</v>
      </c>
      <c r="G69" s="21">
        <v>2</v>
      </c>
      <c r="H69" s="22">
        <v>2</v>
      </c>
      <c r="I69" s="42">
        <f t="shared" si="8"/>
        <v>1</v>
      </c>
      <c r="J69" s="25" t="s">
        <v>108</v>
      </c>
    </row>
    <row r="70" spans="1:10" ht="48">
      <c r="A70" s="37" t="s">
        <v>109</v>
      </c>
      <c r="B70" s="16">
        <v>2</v>
      </c>
      <c r="C70" s="35">
        <v>2</v>
      </c>
      <c r="D70" s="18"/>
      <c r="E70" s="19">
        <f t="shared" si="14"/>
        <v>0</v>
      </c>
      <c r="F70" s="25"/>
      <c r="G70" s="21">
        <v>0</v>
      </c>
      <c r="H70" s="22">
        <v>0</v>
      </c>
      <c r="I70" s="42">
        <f t="shared" si="8"/>
        <v>0</v>
      </c>
      <c r="J70" s="25"/>
    </row>
    <row r="71" spans="1:10" ht="72">
      <c r="A71" s="37" t="s">
        <v>110</v>
      </c>
      <c r="B71" s="16">
        <v>2</v>
      </c>
      <c r="C71" s="35">
        <v>2</v>
      </c>
      <c r="D71" s="18"/>
      <c r="E71" s="19">
        <f t="shared" si="14"/>
        <v>0</v>
      </c>
      <c r="F71" s="25"/>
      <c r="G71" s="21">
        <v>0</v>
      </c>
      <c r="H71" s="22">
        <v>0</v>
      </c>
      <c r="I71" s="42">
        <f t="shared" si="8"/>
        <v>0</v>
      </c>
      <c r="J71" s="25"/>
    </row>
    <row r="72" spans="1:10" s="1" customFormat="1" ht="47.25">
      <c r="A72" s="36" t="s">
        <v>111</v>
      </c>
      <c r="B72" s="13">
        <f>SUM(B73:B74)</f>
        <v>4</v>
      </c>
      <c r="C72" s="13">
        <f>SUM(C73:C74)</f>
        <v>4</v>
      </c>
      <c r="D72" s="13">
        <f>SUM(D73:D74)</f>
        <v>4</v>
      </c>
      <c r="E72" s="14">
        <f t="shared" si="14"/>
        <v>1</v>
      </c>
      <c r="F72" s="13" t="str">
        <f>IF(E72&gt;=0.5,"Đạt","Không đạt")</f>
        <v>Đạt</v>
      </c>
      <c r="G72" s="13">
        <f>SUM(G73:G74)</f>
        <v>4</v>
      </c>
      <c r="H72" s="13">
        <f>SUM(H73:H74)</f>
        <v>4</v>
      </c>
      <c r="I72" s="41">
        <f t="shared" si="8"/>
        <v>1</v>
      </c>
      <c r="J72" s="13" t="str">
        <f>IF(I72&gt;=0.5,"Đạt","Không đạt")</f>
        <v>Đạt</v>
      </c>
    </row>
    <row r="73" spans="1:10" ht="36">
      <c r="A73" s="37" t="s">
        <v>112</v>
      </c>
      <c r="B73" s="16">
        <v>2</v>
      </c>
      <c r="C73" s="35">
        <v>2</v>
      </c>
      <c r="D73" s="18">
        <v>2</v>
      </c>
      <c r="E73" s="19">
        <f t="shared" ref="E73:E75" si="15">(D73/B73)</f>
        <v>1</v>
      </c>
      <c r="F73" s="25" t="s">
        <v>113</v>
      </c>
      <c r="G73" s="21">
        <v>2</v>
      </c>
      <c r="H73" s="22">
        <v>2</v>
      </c>
      <c r="I73" s="42">
        <f t="shared" si="8"/>
        <v>1</v>
      </c>
      <c r="J73" s="25" t="s">
        <v>113</v>
      </c>
    </row>
    <row r="74" spans="1:10" ht="72">
      <c r="A74" s="37" t="s">
        <v>114</v>
      </c>
      <c r="B74" s="16">
        <v>2</v>
      </c>
      <c r="C74" s="35">
        <v>2</v>
      </c>
      <c r="D74" s="18">
        <v>2</v>
      </c>
      <c r="E74" s="19">
        <f t="shared" si="15"/>
        <v>1</v>
      </c>
      <c r="F74" s="25" t="s">
        <v>115</v>
      </c>
      <c r="G74" s="21">
        <v>2</v>
      </c>
      <c r="H74" s="22">
        <v>2</v>
      </c>
      <c r="I74" s="42">
        <f t="shared" si="8"/>
        <v>1</v>
      </c>
      <c r="J74" s="25" t="s">
        <v>116</v>
      </c>
    </row>
    <row r="75" spans="1:10" s="1" customFormat="1" ht="31.5">
      <c r="A75" s="36" t="s">
        <v>117</v>
      </c>
      <c r="B75" s="13">
        <f>SUM(B76:B77)</f>
        <v>4</v>
      </c>
      <c r="C75" s="13">
        <f>SUM(C76:C77)</f>
        <v>4</v>
      </c>
      <c r="D75" s="13">
        <f>SUM(D76:D77)</f>
        <v>2</v>
      </c>
      <c r="E75" s="14">
        <f t="shared" si="15"/>
        <v>0.5</v>
      </c>
      <c r="F75" s="13" t="str">
        <f>IF(E75&gt;=0.5,"Đạt","Không đạt")</f>
        <v>Đạt</v>
      </c>
      <c r="G75" s="13">
        <f>SUM(G76:G77)</f>
        <v>0</v>
      </c>
      <c r="H75" s="13">
        <f>SUM(H76:H77)</f>
        <v>0</v>
      </c>
      <c r="I75" s="41">
        <f t="shared" si="8"/>
        <v>0</v>
      </c>
      <c r="J75" s="13" t="str">
        <f>IF(I75&gt;=0.5,"Đạt","Không đạt")</f>
        <v>Không đạt</v>
      </c>
    </row>
    <row r="76" spans="1:10" ht="36">
      <c r="A76" s="37" t="s">
        <v>118</v>
      </c>
      <c r="B76" s="16">
        <v>2</v>
      </c>
      <c r="C76" s="35">
        <v>2</v>
      </c>
      <c r="D76" s="18">
        <v>2</v>
      </c>
      <c r="E76" s="19">
        <f t="shared" ref="E76:E79" si="16">(D76/B76)</f>
        <v>1</v>
      </c>
      <c r="F76" s="25" t="s">
        <v>119</v>
      </c>
      <c r="G76" s="21">
        <v>0</v>
      </c>
      <c r="H76" s="22">
        <v>0</v>
      </c>
      <c r="I76" s="42">
        <f t="shared" si="8"/>
        <v>0</v>
      </c>
      <c r="J76" s="25"/>
    </row>
    <row r="77" spans="1:10" ht="36">
      <c r="A77" s="37" t="s">
        <v>120</v>
      </c>
      <c r="B77" s="16">
        <v>2</v>
      </c>
      <c r="C77" s="35">
        <v>2</v>
      </c>
      <c r="D77" s="18">
        <v>0</v>
      </c>
      <c r="E77" s="19">
        <f t="shared" si="16"/>
        <v>0</v>
      </c>
      <c r="F77" s="25"/>
      <c r="G77" s="21">
        <v>0</v>
      </c>
      <c r="H77" s="22">
        <v>0</v>
      </c>
      <c r="I77" s="42">
        <f t="shared" si="8"/>
        <v>0</v>
      </c>
      <c r="J77" s="25"/>
    </row>
    <row r="78" spans="1:10">
      <c r="A78" s="53" t="s">
        <v>121</v>
      </c>
      <c r="B78" s="54">
        <f>SUM(B16,B30,B66)</f>
        <v>88</v>
      </c>
      <c r="C78" s="55">
        <f>SUM(C16,C30,C66)</f>
        <v>88</v>
      </c>
      <c r="D78" s="56">
        <f>SUM(D16,D30,D66)</f>
        <v>70</v>
      </c>
      <c r="E78" s="57">
        <f t="shared" si="16"/>
        <v>0.79545454545454541</v>
      </c>
      <c r="F78" s="17"/>
      <c r="G78" s="58">
        <f>SUM(G16,G30,G66)</f>
        <v>61</v>
      </c>
      <c r="H78" s="56">
        <f>SUM(H16,H30,H66)</f>
        <v>61</v>
      </c>
      <c r="I78" s="57">
        <f t="shared" si="8"/>
        <v>0.69318181818181823</v>
      </c>
      <c r="J78" s="17"/>
    </row>
    <row r="79" spans="1:10">
      <c r="A79" s="53" t="s">
        <v>122</v>
      </c>
      <c r="B79" s="54">
        <v>100</v>
      </c>
      <c r="C79" s="55">
        <f>(C78*B79)/B78</f>
        <v>100</v>
      </c>
      <c r="D79" s="59">
        <f>(D78*B79)/B78</f>
        <v>79.545454545454547</v>
      </c>
      <c r="E79" s="57">
        <f t="shared" si="16"/>
        <v>0.79545454545454541</v>
      </c>
      <c r="F79" s="17"/>
      <c r="G79" s="60">
        <f>(G78/B78)*100</f>
        <v>69.318181818181827</v>
      </c>
      <c r="H79" s="59">
        <f>(H78*B79)/B78</f>
        <v>69.318181818181813</v>
      </c>
      <c r="I79" s="57">
        <f t="shared" si="8"/>
        <v>0.69318181818181812</v>
      </c>
      <c r="J79" s="17"/>
    </row>
    <row r="80" spans="1:10" ht="36" customHeight="1">
      <c r="A80" s="53" t="s">
        <v>123</v>
      </c>
      <c r="B80" s="61"/>
      <c r="C80" s="61"/>
      <c r="D80" s="79" t="str">
        <f>IF(AND(E17&lt;0.5),"Không đạt",IF(AND(E24&lt;0.5),"Không đạt",IF(AND(E27&lt;0.5),"Không đạt",IF(AND(E31&lt;0.5),"Không đạt",IF(AND(E34&lt;0.5),"Không đạt",IF(AND(E41&lt;0.5),"Không đạt",IF(AND(E46&lt;0.5),"Không đạt",IF(AND(E49&lt;0.5),"Không đạt",IF(AND(E52&lt;0.5),"Không đạt",IF(AND(E55&lt;0.5),"Không đạt",IF(AND(E60&lt;0.5),"Không đạt",IF(AND(E63&lt;0.5),"Không đạt",IF(AND(E67&lt;0.5),"Không đạt",IF(AND(E72&lt;0.5),"Không đạt",IF(AND(E75&lt;0.5),"Không đạt",IF(AND(D79&gt;=80),"A",IF(AND(D79&gt;=65,D79&lt;79),"B",IF(AND(D79&gt;=50,D79&lt;64),"C","Không đạt"))))))))))))))))))</f>
        <v>Không đạt</v>
      </c>
      <c r="E80" s="80"/>
      <c r="F80" s="55" t="str">
        <f>IF(E17&lt;0.5,"Có Tiêu chuẩn dưới 50%",IF(AND(E24&lt;0.5),"Có Tiêu chuẩn dưới 50%",IF(AND(E27&lt;0.5),"Có Tiêu chuẩn dưới 50%",IF(AND(E31&lt;0.5),"Có Tiêu chuẩn dưới 50%",IF(AND(E34&lt;0.5),"Có Tiêu chuẩn dưới 50%",IF(AND(E41&lt;0.5),"Có Tiêu chuẩn dưới 50%",IF(AND(E46&lt;0.5),"Có Tiêu chuẩn dưới 50%",IF(AND(E49&lt;0.5),"Có Tiêu chuẩn dưới 50%",IF(AND(E52&lt;0.5),"Có Tiêu chuẩn dưới 50%",IF(AND(E55&lt;0.5),"Có Tiêu chuẩn dưới 50%",IF(AND(E60&lt;0.5),"Có Tiêu chuẩn dưới 50%",IF(AND(E63&lt;0.5),"Có Tiêu chuẩn dưới 50%",IF(AND(E67&lt;0.5),"Có Tiêu chuẩn dưới 50%",IF(AND(E72&lt;0.5),"Có Tiêu chuẩn dưới 50%",IF(AND(E75&lt;0.5),"Có Tiêu chuẩn dưới 50%","Tất cả các Tiêu chuẩn đạt trên 50%")))))))))))))))</f>
        <v>Tất cả các Tiêu chuẩn đạt trên 50%</v>
      </c>
      <c r="G80" s="17"/>
      <c r="H80" s="79" t="str">
        <f>IF(AND(I17&lt;0.5),"Không đạt",IF(AND(I24&lt;0.5),"Không đạt",IF(AND(I27&lt;0.5),"Không đạt",IF(AND(I31&lt;0.5),"Không đạt",IF(AND(I34&lt;0.5),"Không đạt",IF(AND(I41&lt;0.5),"Không đạt",IF(AND(I46&lt;0.5),"Không đạt",IF(AND(I49&lt;0.5),"Không đạt",IF(AND(I52&lt;0.5),"Không đạt",IF(AND(I55&lt;0.5),"Không đạt",IF(AND(I60&lt;0.5),"Không đạt",IF(AND(I63&lt;0.5),"Không đạt",IF(AND(I67&lt;0.5),"Không đạt",IF(AND(I72&lt;0.5),"Không đạt",IF(AND(I75&lt;0.5),"Không đạt",IF(AND(H79&gt;=80),"A",IF(AND(H79&gt;=65,H79&lt;79),"B",IF(AND(H79&gt;=50,H79&lt;64),"C","Không đạt"))))))))))))))))))</f>
        <v>Không đạt</v>
      </c>
      <c r="I80" s="80"/>
      <c r="J80" s="55" t="str">
        <f>IF(I17&lt;0.5,"Có Tiêu chuẩn dưới 50%",IF(AND(I24&lt;0.5),"Có Tiêu chuẩn dưới 50%",IF(AND(I27&lt;0.5),"Có Tiêu chuẩn dưới 50%",IF(AND(I31&lt;0.5),"Có Tiêu chuẩn dưới 50%",IF(AND(I34&lt;0.5),"Có Tiêu chuẩn dưới 50%",IF(AND(I41&lt;0.5),"Có Tiêu chuẩn dưới 50%",IF(AND(I46&lt;0.5),"Có Tiêu chuẩn dưới 50%",IF(AND(I49&lt;0.5),"Có Tiêu chuẩn dưới 50%",IF(AND(I52&lt;0.5),"Có Tiêu chuẩn dưới 50%",IF(AND(I55&lt;0.5),"Có Tiêu chuẩn dưới 50%",IF(AND(I60&lt;0.5),"Có Tiêu chuẩn dưới 50%",IF(AND(I63&lt;0.5),"Có Tiêu chuẩn dưới 50%",IF(AND(I67&lt;0.5),"Có Tiêu chuẩn dưới 50%",IF(AND(I72&lt;0.5),"Có Tiêu chuẩn dưới 50%",IF(AND(I75&lt;0.5),"Có Tiêu chuẩn dưới 50%","Tất cả các Tiêu chuẩn đạt trên 50%")))))))))))))))</f>
        <v>Có Tiêu chuẩn dưới 50%</v>
      </c>
    </row>
    <row r="82" spans="1:10" ht="63.6" customHeight="1">
      <c r="A82" s="81" t="s">
        <v>124</v>
      </c>
      <c r="B82" s="82"/>
      <c r="C82" s="82"/>
      <c r="D82" s="82"/>
      <c r="E82" s="82"/>
      <c r="H82" s="83" t="s">
        <v>125</v>
      </c>
      <c r="I82" s="84"/>
      <c r="J82" s="84"/>
    </row>
    <row r="86" spans="1:10" ht="15.6" customHeight="1">
      <c r="A86" s="85" t="s">
        <v>126</v>
      </c>
      <c r="B86" s="85"/>
      <c r="C86" s="85"/>
      <c r="D86" s="85"/>
      <c r="I86" s="86" t="s">
        <v>127</v>
      </c>
      <c r="J86" s="87"/>
    </row>
    <row r="87" spans="1:10" ht="16.5">
      <c r="B87" s="62"/>
      <c r="C87" s="62"/>
      <c r="D87" s="63"/>
      <c r="E87" s="63"/>
    </row>
    <row r="88" spans="1:10" ht="16.5">
      <c r="B88" s="64"/>
      <c r="C88" s="64"/>
      <c r="D88" s="65"/>
      <c r="E88" s="65"/>
    </row>
    <row r="89" spans="1:10" ht="16.5">
      <c r="B89" s="66"/>
      <c r="C89" s="66"/>
      <c r="D89" s="67"/>
      <c r="E89" s="67"/>
    </row>
  </sheetData>
  <mergeCells count="17">
    <mergeCell ref="A82:E82"/>
    <mergeCell ref="H82:J82"/>
    <mergeCell ref="A86:D86"/>
    <mergeCell ref="I86:J86"/>
    <mergeCell ref="A14:A15"/>
    <mergeCell ref="B14:B15"/>
    <mergeCell ref="C14:C15"/>
    <mergeCell ref="A12:J12"/>
    <mergeCell ref="D14:F14"/>
    <mergeCell ref="G14:J14"/>
    <mergeCell ref="D80:E80"/>
    <mergeCell ref="H80:I80"/>
    <mergeCell ref="A6:J6"/>
    <mergeCell ref="A7:J7"/>
    <mergeCell ref="A8:J8"/>
    <mergeCell ref="A9:J9"/>
    <mergeCell ref="A10:J10"/>
  </mergeCells>
  <hyperlinks>
    <hyperlink ref="A25" r:id="rId1" display="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10;+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
    <hyperlink ref="A28" r:id="rId2"/>
  </hyperlinks>
  <pageMargins left="0.69930555555555596" right="0.45" top="0.5" bottom="0.5" header="0.3" footer="0.3"/>
  <pageSetup paperSize="9" orientation="landscape"/>
  <drawing r:id="rId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ColWidth="9" defaultRowHeight="15"/>
  <sheetData/>
  <pageMargins left="0.69930555555555596" right="0.69930555555555596"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ColWidth="9" defaultRowHeight="15"/>
  <sheetData/>
  <pageMargins left="0.69930555555555596" right="0.69930555555555596"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ipl</cp:lastModifiedBy>
  <cp:lastPrinted>2018-04-25T12:35:00Z</cp:lastPrinted>
  <dcterms:created xsi:type="dcterms:W3CDTF">2018-04-22T04:07:00Z</dcterms:created>
  <dcterms:modified xsi:type="dcterms:W3CDTF">2018-05-19T11:24:28Z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1033-10.2.0.6020</vt:lpwstr>
  </property>
</Properties>
</file>